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lexandra.vinco\Desktop\PLANILHA, CRONOGRANA E OUTROS CONCORRENCIA 07\"/>
    </mc:Choice>
  </mc:AlternateContent>
  <bookViews>
    <workbookView xWindow="0" yWindow="0" windowWidth="28800" windowHeight="12315" tabRatio="958"/>
  </bookViews>
  <sheets>
    <sheet name="ORIENTAÇÕES" sheetId="44" r:id="rId1"/>
    <sheet name="MC" sheetId="9" r:id="rId2"/>
    <sheet name="PO" sheetId="1" r:id="rId3"/>
    <sheet name="CRONOGRAMA FÍSICO-FINANCEIRO" sheetId="14" r:id="rId4"/>
  </sheets>
  <definedNames>
    <definedName name="_xlnm.Print_Area" localSheetId="3">'CRONOGRAMA FÍSICO-FINANCEIRO'!$A$2:$R$24</definedName>
    <definedName name="_xlnm.Print_Area" localSheetId="1">MC!$A$1:$J$16</definedName>
    <definedName name="_xlnm.Print_Area" localSheetId="0">ORIENTAÇÕES!$C$1:$Q$30</definedName>
    <definedName name="_xlnm.Print_Area" localSheetId="2">PO!$B$2:$M$27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4" l="1"/>
  <c r="Q10" i="14" s="1"/>
  <c r="M11" i="14"/>
  <c r="I11" i="14"/>
  <c r="M12" i="14"/>
  <c r="M14" i="14" s="1"/>
  <c r="L14" i="14"/>
  <c r="O14" i="14"/>
  <c r="P14" i="14"/>
  <c r="L12" i="14"/>
  <c r="N12" i="14"/>
  <c r="N14" i="14" s="1"/>
  <c r="O12" i="14"/>
  <c r="P12" i="14"/>
  <c r="J12" i="14"/>
  <c r="K12" i="14"/>
  <c r="R11" i="14" l="1"/>
  <c r="Q12" i="14"/>
  <c r="Q14" i="14" s="1"/>
  <c r="G14" i="1"/>
  <c r="L14" i="1" l="1"/>
  <c r="L15" i="1" s="1"/>
  <c r="H12" i="14"/>
  <c r="A2" i="14"/>
  <c r="I14" i="1"/>
  <c r="M14" i="1" s="1"/>
  <c r="J14" i="1" l="1"/>
  <c r="J15" i="1"/>
  <c r="E10" i="14" l="1"/>
  <c r="H12" i="44"/>
  <c r="I12" i="14"/>
  <c r="A10" i="14"/>
  <c r="B10" i="14"/>
  <c r="L10" i="14" l="1"/>
  <c r="M10" i="14"/>
  <c r="O10" i="14"/>
  <c r="P10" i="14"/>
  <c r="N10" i="14"/>
  <c r="I10" i="14"/>
  <c r="J10" i="14"/>
  <c r="K10" i="14"/>
  <c r="G10" i="14"/>
  <c r="H10" i="14"/>
  <c r="R10" i="14" l="1"/>
  <c r="A7" i="14"/>
  <c r="A6" i="14"/>
  <c r="A5" i="14"/>
  <c r="A4" i="14"/>
  <c r="A3" i="14"/>
  <c r="D14" i="9" l="1"/>
  <c r="A14" i="9"/>
  <c r="B8" i="9" l="1"/>
  <c r="A3" i="9"/>
  <c r="A4" i="9"/>
  <c r="A5" i="9"/>
  <c r="A6" i="9"/>
  <c r="A7" i="9"/>
  <c r="A8" i="9"/>
  <c r="A9" i="9"/>
  <c r="A2" i="9"/>
  <c r="C15" i="9" l="1"/>
  <c r="B15" i="9"/>
  <c r="A15" i="9"/>
  <c r="E12" i="14" l="1"/>
  <c r="E15" i="9"/>
  <c r="D15" i="9"/>
  <c r="K14" i="14" l="1"/>
  <c r="J14" i="14"/>
  <c r="I14" i="14"/>
  <c r="H14" i="14"/>
  <c r="R13" i="14"/>
  <c r="F12" i="14" l="1"/>
  <c r="E14" i="14"/>
  <c r="G12" i="14"/>
  <c r="R12" i="14" l="1"/>
  <c r="F14" i="14"/>
  <c r="F15" i="14" s="1"/>
  <c r="F13" i="14"/>
  <c r="G13" i="14" s="1"/>
  <c r="H13" i="14" s="1"/>
  <c r="I13" i="14" s="1"/>
  <c r="J13" i="14" s="1"/>
  <c r="K13" i="14" s="1"/>
  <c r="L13" i="14" s="1"/>
  <c r="M13" i="14" s="1"/>
  <c r="N13" i="14" s="1"/>
  <c r="O13" i="14" s="1"/>
  <c r="P13" i="14" s="1"/>
  <c r="Q13" i="14" s="1"/>
  <c r="G14" i="14"/>
  <c r="R14" i="14"/>
  <c r="G15" i="14" l="1"/>
  <c r="H15" i="14" l="1"/>
  <c r="I15" i="14" s="1"/>
  <c r="J15" i="14" l="1"/>
  <c r="K15" i="14" s="1"/>
  <c r="L15" i="14" s="1"/>
  <c r="M15" i="14" s="1"/>
  <c r="N15" i="14" s="1"/>
  <c r="O15" i="14" s="1"/>
  <c r="P15" i="14" s="1"/>
  <c r="Q15" i="14" s="1"/>
  <c r="R15" i="14" s="1"/>
</calcChain>
</file>

<file path=xl/sharedStrings.xml><?xml version="1.0" encoding="utf-8"?>
<sst xmlns="http://schemas.openxmlformats.org/spreadsheetml/2006/main" count="87" uniqueCount="70">
  <si>
    <t>UNIDADE</t>
  </si>
  <si>
    <t>Preço Unitário</t>
  </si>
  <si>
    <t>Preço Total</t>
  </si>
  <si>
    <t>PLANILHA ORÇAMENTÁRIA</t>
  </si>
  <si>
    <t>ORÇAMENTO PREFEITURA</t>
  </si>
  <si>
    <t>ITEM</t>
  </si>
  <si>
    <t>FONTE</t>
  </si>
  <si>
    <t>CÓDIGO</t>
  </si>
  <si>
    <t>DESCRIÇÃO ORÇAMENTÁRIA</t>
  </si>
  <si>
    <t>QTDE</t>
  </si>
  <si>
    <t>CUSTO</t>
  </si>
  <si>
    <t>DER-ES</t>
  </si>
  <si>
    <t>TOTAL</t>
  </si>
  <si>
    <t>MEMÓRIA DE CÁLCULO</t>
  </si>
  <si>
    <t>PROPRIETÁRIO: PREFEITURA MUNICIPAL DE VENDA NOVA DO IMIGRANTE</t>
  </si>
  <si>
    <t>BDI:</t>
  </si>
  <si>
    <t>DESCRIÇÃO DOS SERVIÇOS</t>
  </si>
  <si>
    <t>MÊS 1</t>
  </si>
  <si>
    <t>MÊS 2</t>
  </si>
  <si>
    <t>TOTAL ACUMULADO</t>
  </si>
  <si>
    <t>TOTAL PORCENTUAL</t>
  </si>
  <si>
    <t>TOTAL PORCENTUAL ACUMULADO</t>
  </si>
  <si>
    <t>EDIFÍCIOS EDUCACIONAIS</t>
  </si>
  <si>
    <t>PROJETO DE PREVENÇÃO E COMBATE A INCÊNDIO</t>
  </si>
  <si>
    <t>M²</t>
  </si>
  <si>
    <t>Jardim Antônio Roberto Feitosa = 2.602,40m²
Escola Liberal Zandonadi = 3.150,14m²
Escolas Antenor Honório Pizzol e Atílio Pizzol = 3.629,28m²</t>
  </si>
  <si>
    <t>LOCAL: VENDA NOVA DO IMIGRANTE - ES</t>
  </si>
  <si>
    <t>REFERENCIAL DE PREÇOS: DER-ES PROJETOS;</t>
  </si>
  <si>
    <t xml:space="preserve">DATA BASE: DER-ES PROJETOS 2025; </t>
  </si>
  <si>
    <t>ELABORAÇÃO DE PROJETOS</t>
  </si>
  <si>
    <t>MÊS 3</t>
  </si>
  <si>
    <t>MÊS 4</t>
  </si>
  <si>
    <t>MUNICÍPIO DE VENDA NOVA DO IMIGRANTE/ES</t>
  </si>
  <si>
    <t>ORIENTAÇÕES PARA PREENCHIMENTO DA PROPOSTA</t>
  </si>
  <si>
    <t>1.0</t>
  </si>
  <si>
    <r>
      <rPr>
        <sz val="11"/>
        <rFont val="Arial"/>
        <family val="2"/>
        <charset val="1"/>
      </rPr>
      <t>Todas as abas desta proposta foram bloqueados a fim de evitarmos adulterações nos documentos, favor utilizar este arquivo</t>
    </r>
    <r>
      <rPr>
        <b/>
        <sz val="11"/>
        <rFont val="Arial"/>
        <family val="2"/>
        <charset val="1"/>
      </rPr>
      <t xml:space="preserve"> (NÃO FAÇA CÓPIAS), </t>
    </r>
    <r>
      <rPr>
        <sz val="11"/>
        <rFont val="Arial"/>
        <family val="2"/>
        <charset val="1"/>
      </rPr>
      <t xml:space="preserve">caso contrário a empresa será </t>
    </r>
    <r>
      <rPr>
        <b/>
        <sz val="11"/>
        <rFont val="Arial"/>
        <family val="2"/>
        <charset val="1"/>
      </rPr>
      <t>ELIMINADA</t>
    </r>
    <r>
      <rPr>
        <sz val="11"/>
        <rFont val="Arial"/>
        <family val="2"/>
        <charset val="1"/>
      </rPr>
      <t xml:space="preserve"> deste certame;</t>
    </r>
  </si>
  <si>
    <t>2.0</t>
  </si>
  <si>
    <r>
      <rPr>
        <sz val="11"/>
        <rFont val="Arial"/>
        <family val="2"/>
        <charset val="1"/>
      </rPr>
      <t xml:space="preserve">Deverá ser utilizado exatamente 2,0 (duas) casas decimais em cada preço unitário proposto; </t>
    </r>
    <r>
      <rPr>
        <b/>
        <sz val="11"/>
        <color rgb="FFFF6600"/>
        <rFont val="Arial"/>
        <family val="2"/>
        <charset val="1"/>
      </rPr>
      <t>NÃO INSIRA FÓRMULAS EM HIPÓTESE ALGUMA, USE DUAS CASAS DECIMAIS SOMENTE!</t>
    </r>
  </si>
  <si>
    <t>3.0</t>
  </si>
  <si>
    <t xml:space="preserve">As áreas que deverão ser preenchidas encontram-se DESBLOQUEADAS e hachuradas (destacadas) em amarelo. 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</si>
  <si>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</si>
  <si>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</si>
  <si>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</si>
  <si>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</si>
  <si>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Todos os documentos deverão ter a logomarca da Empresa ou poderão ser impressos em papel timbrado;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</si>
  <si>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</si>
  <si>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</si>
  <si>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</si>
  <si>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</si>
  <si>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t>9.0</t>
  </si>
  <si>
    <t xml:space="preserve">Quaisquer dúvidas ou erros, que possam ocorrer durante o preenchimento da proposta, favor entrar em contato com a Secretaria de Obras do Mun. de Venda Nova do Imigrante/ES, através do telefone (28) 3546-1188, ramal 212 ( falar com o Eng.º Civil EDUARDO DELFINO BOTACIM) </t>
  </si>
  <si>
    <t xml:space="preserve">EDUARDO DELFINO BOTACIM </t>
  </si>
  <si>
    <t>ENG.º CIVIL CREA  ES 0048207/D</t>
  </si>
  <si>
    <t>ELABORAÇÃO DOS PROJETOS DE PPCI DE DIVERSAS ESCOLAS E DO CENTRO DE EVENTOS TOMATÃO</t>
  </si>
  <si>
    <t>LOCAL E DATA</t>
  </si>
  <si>
    <t xml:space="preserve">RESPONSÁVEL TÉCNICO COM RESPECTIVO CONSELHO </t>
  </si>
  <si>
    <t>LOGOMARCA DA EMPRESA
NOME E CNPJ</t>
  </si>
  <si>
    <t>ORÇAMENTO EMPRESA</t>
  </si>
  <si>
    <t>VERIFICAÇÃO</t>
  </si>
  <si>
    <t>MÊS 5</t>
  </si>
  <si>
    <t>MÊS 6</t>
  </si>
  <si>
    <t>DATA:17/09/2025</t>
  </si>
  <si>
    <t>Venda Nova do Imigrante/ES, 17 de setembro de 2025</t>
  </si>
  <si>
    <t>MÊS 7</t>
  </si>
  <si>
    <t>MÊS 8</t>
  </si>
  <si>
    <t>MÊS 9</t>
  </si>
  <si>
    <t>MÊS 10</t>
  </si>
  <si>
    <t>MÊS 11</t>
  </si>
  <si>
    <t>MÊS 12</t>
  </si>
  <si>
    <t>OBRA:ELABORAÇÃO DOS PROJETOS DE PPCI DE DIVERSAS ESCOLAS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</si>
</sst>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164" formatCode="&quot;R$ &quot;#,##0.00"/>
    <numFmt numFmtId="165" formatCode="&quot;R$ &quot;#,##0.00;&quot;-R$ &quot;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b/>
      <sz val="10"/>
      <color theme="5"/>
      <name val="Arial"/>
      <family val="2"/>
    </font>
    <font>
      <sz val="10"/>
      <color theme="5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name val="Arial"/>
    </font>
    <font>
      <sz val="8"/>
      <name val="Calibri"/>
      <family val="2"/>
      <scheme val="minor"/>
    </font>
    <font>
      <sz val="15"/>
      <name val="Arial"/>
      <family val="2"/>
      <charset val="1"/>
    </font>
    <font>
      <b/>
      <sz val="12"/>
      <name val="Arial"/>
      <family val="2"/>
      <charset val="1"/>
    </font>
    <font>
      <b/>
      <sz val="13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11"/>
      <color rgb="FFFF6600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1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CFCFC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indexed="31"/>
      </patternFill>
    </fill>
    <fill>
      <patternFill patternType="solid">
        <fgColor rgb="FFFFFF00"/>
        <bgColor indexed="31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ill="0" applyBorder="0" applyAlignment="0" applyProtection="0"/>
    <xf numFmtId="0" fontId="2" fillId="0" borderId="0"/>
    <xf numFmtId="0" fontId="1" fillId="0" borderId="0"/>
    <xf numFmtId="9" fontId="9" fillId="0" borderId="0" applyFont="0" applyFill="0" applyBorder="0" applyAlignment="0" applyProtection="0"/>
    <xf numFmtId="0" fontId="13" fillId="0" borderId="0"/>
  </cellStyleXfs>
  <cellXfs count="210">
    <xf numFmtId="0" fontId="0" fillId="0" borderId="0" xfId="0"/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2" fontId="2" fillId="3" borderId="4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0" fontId="3" fillId="3" borderId="0" xfId="0" applyFont="1" applyFill="1"/>
    <xf numFmtId="10" fontId="3" fillId="3" borderId="0" xfId="3" applyNumberFormat="1" applyFont="1" applyFill="1" applyBorder="1" applyAlignment="1" applyProtection="1">
      <alignment horizontal="center" vertical="center"/>
    </xf>
    <xf numFmtId="0" fontId="4" fillId="3" borderId="0" xfId="0" applyFont="1" applyFill="1"/>
    <xf numFmtId="3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44" fontId="8" fillId="3" borderId="1" xfId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>
      <alignment vertical="center"/>
    </xf>
    <xf numFmtId="0" fontId="4" fillId="3" borderId="6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vertical="center"/>
    </xf>
    <xf numFmtId="0" fontId="3" fillId="3" borderId="0" xfId="0" applyFont="1" applyFill="1" applyAlignment="1">
      <alignment vertical="center"/>
    </xf>
    <xf numFmtId="0" fontId="2" fillId="3" borderId="0" xfId="0" applyFont="1" applyFill="1"/>
    <xf numFmtId="0" fontId="3" fillId="3" borderId="1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4" fontId="3" fillId="2" borderId="22" xfId="0" applyNumberFormat="1" applyFont="1" applyFill="1" applyBorder="1" applyAlignment="1">
      <alignment horizontal="center" vertical="center"/>
    </xf>
    <xf numFmtId="4" fontId="3" fillId="2" borderId="2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4" fillId="3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wrapText="1"/>
    </xf>
    <xf numFmtId="10" fontId="3" fillId="3" borderId="0" xfId="3" applyNumberFormat="1" applyFont="1" applyFill="1" applyBorder="1" applyAlignment="1" applyProtection="1">
      <alignment horizontal="center" vertical="center" wrapText="1"/>
    </xf>
    <xf numFmtId="10" fontId="3" fillId="3" borderId="3" xfId="2" applyNumberFormat="1" applyFont="1" applyFill="1" applyBorder="1" applyAlignment="1">
      <alignment horizontal="left"/>
    </xf>
    <xf numFmtId="0" fontId="0" fillId="6" borderId="0" xfId="0" applyFill="1"/>
    <xf numFmtId="10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8" borderId="0" xfId="0" applyFill="1"/>
    <xf numFmtId="0" fontId="3" fillId="6" borderId="7" xfId="0" applyFont="1" applyFill="1" applyBorder="1" applyAlignment="1">
      <alignment horizontal="left"/>
    </xf>
    <xf numFmtId="0" fontId="0" fillId="8" borderId="8" xfId="0" applyFill="1" applyBorder="1"/>
    <xf numFmtId="0" fontId="3" fillId="6" borderId="9" xfId="0" applyFont="1" applyFill="1" applyBorder="1" applyAlignment="1">
      <alignment horizontal="left"/>
    </xf>
    <xf numFmtId="0" fontId="10" fillId="0" borderId="0" xfId="0" applyFont="1"/>
    <xf numFmtId="10" fontId="0" fillId="9" borderId="2" xfId="0" applyNumberFormat="1" applyFill="1" applyBorder="1" applyAlignment="1">
      <alignment horizontal="center" vertical="center"/>
    </xf>
    <xf numFmtId="164" fontId="0" fillId="9" borderId="2" xfId="0" applyNumberFormat="1" applyFill="1" applyBorder="1" applyAlignment="1">
      <alignment horizontal="center" vertical="center"/>
    </xf>
    <xf numFmtId="10" fontId="0" fillId="10" borderId="2" xfId="0" applyNumberForma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3" fillId="3" borderId="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/>
    </xf>
    <xf numFmtId="2" fontId="2" fillId="3" borderId="32" xfId="0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vertical="center"/>
    </xf>
    <xf numFmtId="3" fontId="3" fillId="2" borderId="35" xfId="0" applyNumberFormat="1" applyFont="1" applyFill="1" applyBorder="1" applyAlignment="1">
      <alignment horizontal="center" vertical="center"/>
    </xf>
    <xf numFmtId="0" fontId="2" fillId="2" borderId="36" xfId="0" applyFont="1" applyFill="1" applyBorder="1"/>
    <xf numFmtId="0" fontId="2" fillId="2" borderId="33" xfId="0" applyFont="1" applyFill="1" applyBorder="1"/>
    <xf numFmtId="0" fontId="2" fillId="2" borderId="33" xfId="0" applyFont="1" applyFill="1" applyBorder="1" applyAlignment="1">
      <alignment wrapText="1"/>
    </xf>
    <xf numFmtId="0" fontId="3" fillId="2" borderId="8" xfId="0" applyFont="1" applyFill="1" applyBorder="1" applyAlignment="1">
      <alignment vertical="center"/>
    </xf>
    <xf numFmtId="0" fontId="3" fillId="2" borderId="27" xfId="0" applyFont="1" applyFill="1" applyBorder="1" applyAlignment="1">
      <alignment horizontal="center" vertical="center"/>
    </xf>
    <xf numFmtId="2" fontId="2" fillId="3" borderId="10" xfId="0" applyNumberFormat="1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vertical="center"/>
    </xf>
    <xf numFmtId="2" fontId="3" fillId="0" borderId="30" xfId="0" applyNumberFormat="1" applyFont="1" applyBorder="1" applyAlignment="1">
      <alignment horizontal="center" vertical="center"/>
    </xf>
    <xf numFmtId="2" fontId="2" fillId="3" borderId="30" xfId="0" applyNumberFormat="1" applyFont="1" applyFill="1" applyBorder="1" applyAlignment="1">
      <alignment horizontal="center" vertical="center"/>
    </xf>
    <xf numFmtId="4" fontId="3" fillId="2" borderId="28" xfId="0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11" xfId="0" applyBorder="1"/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10" fontId="2" fillId="7" borderId="30" xfId="0" applyNumberFormat="1" applyFont="1" applyFill="1" applyBorder="1" applyAlignment="1">
      <alignment horizontal="center"/>
    </xf>
    <xf numFmtId="44" fontId="2" fillId="3" borderId="30" xfId="1" applyFont="1" applyFill="1" applyBorder="1" applyAlignment="1" applyProtection="1">
      <alignment horizontal="center"/>
    </xf>
    <xf numFmtId="44" fontId="2" fillId="7" borderId="30" xfId="1" applyFont="1" applyFill="1" applyBorder="1" applyAlignment="1">
      <alignment horizontal="center"/>
    </xf>
    <xf numFmtId="10" fontId="2" fillId="0" borderId="30" xfId="0" applyNumberFormat="1" applyFont="1" applyBorder="1" applyAlignment="1">
      <alignment horizontal="center"/>
    </xf>
    <xf numFmtId="0" fontId="0" fillId="8" borderId="9" xfId="0" applyFill="1" applyBorder="1"/>
    <xf numFmtId="0" fontId="0" fillId="6" borderId="10" xfId="0" applyFill="1" applyBorder="1"/>
    <xf numFmtId="4" fontId="3" fillId="2" borderId="6" xfId="0" applyNumberFormat="1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0" fillId="8" borderId="9" xfId="0" applyFont="1" applyFill="1" applyBorder="1"/>
    <xf numFmtId="0" fontId="10" fillId="8" borderId="0" xfId="0" applyFont="1" applyFill="1"/>
    <xf numFmtId="0" fontId="10" fillId="8" borderId="10" xfId="0" applyFont="1" applyFill="1" applyBorder="1"/>
    <xf numFmtId="0" fontId="10" fillId="8" borderId="11" xfId="0" applyFont="1" applyFill="1" applyBorder="1"/>
    <xf numFmtId="0" fontId="10" fillId="8" borderId="12" xfId="0" applyFont="1" applyFill="1" applyBorder="1"/>
    <xf numFmtId="0" fontId="10" fillId="8" borderId="13" xfId="0" applyFont="1" applyFill="1" applyBorder="1"/>
    <xf numFmtId="0" fontId="2" fillId="6" borderId="9" xfId="0" applyFont="1" applyFill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left" vertical="center" wrapText="1"/>
    </xf>
    <xf numFmtId="2" fontId="2" fillId="6" borderId="10" xfId="0" applyNumberFormat="1" applyFont="1" applyFill="1" applyBorder="1" applyAlignment="1">
      <alignment horizontal="center" vertical="center"/>
    </xf>
    <xf numFmtId="0" fontId="0" fillId="8" borderId="41" xfId="0" applyFill="1" applyBorder="1"/>
    <xf numFmtId="0" fontId="0" fillId="8" borderId="10" xfId="0" applyFill="1" applyBorder="1"/>
    <xf numFmtId="0" fontId="15" fillId="0" borderId="0" xfId="4" applyFont="1" applyAlignment="1">
      <alignment horizontal="center" vertical="center"/>
    </xf>
    <xf numFmtId="0" fontId="18" fillId="0" borderId="0" xfId="4" applyFont="1" applyAlignment="1">
      <alignment vertical="center"/>
    </xf>
    <xf numFmtId="0" fontId="18" fillId="0" borderId="0" xfId="4" applyFont="1" applyAlignment="1">
      <alignment horizontal="center" vertical="center"/>
    </xf>
    <xf numFmtId="0" fontId="18" fillId="0" borderId="0" xfId="4" applyFont="1" applyAlignment="1">
      <alignment horizontal="justify" vertical="center" wrapText="1"/>
    </xf>
    <xf numFmtId="0" fontId="18" fillId="0" borderId="0" xfId="4" applyFont="1" applyAlignment="1">
      <alignment vertical="center" wrapText="1"/>
    </xf>
    <xf numFmtId="0" fontId="18" fillId="0" borderId="12" xfId="4" applyFont="1" applyBorder="1" applyAlignment="1">
      <alignment vertical="center" wrapText="1"/>
    </xf>
    <xf numFmtId="0" fontId="22" fillId="8" borderId="0" xfId="0" applyFont="1" applyFill="1"/>
    <xf numFmtId="0" fontId="25" fillId="13" borderId="0" xfId="0" applyFont="1" applyFill="1"/>
    <xf numFmtId="0" fontId="10" fillId="13" borderId="0" xfId="0" applyFont="1" applyFill="1"/>
    <xf numFmtId="0" fontId="10" fillId="13" borderId="10" xfId="0" applyFont="1" applyFill="1" applyBorder="1"/>
    <xf numFmtId="0" fontId="25" fillId="13" borderId="48" xfId="0" applyFont="1" applyFill="1" applyBorder="1"/>
    <xf numFmtId="0" fontId="10" fillId="13" borderId="48" xfId="0" applyFont="1" applyFill="1" applyBorder="1"/>
    <xf numFmtId="164" fontId="3" fillId="5" borderId="48" xfId="0" applyNumberFormat="1" applyFont="1" applyFill="1" applyBorder="1" applyAlignment="1" applyProtection="1">
      <alignment vertical="center"/>
      <protection locked="0"/>
    </xf>
    <xf numFmtId="164" fontId="2" fillId="3" borderId="48" xfId="0" applyNumberFormat="1" applyFont="1" applyFill="1" applyBorder="1" applyAlignment="1">
      <alignment horizontal="center" vertical="center"/>
    </xf>
    <xf numFmtId="0" fontId="25" fillId="0" borderId="48" xfId="0" applyFont="1" applyBorder="1" applyAlignment="1">
      <alignment horizontal="center" vertical="center"/>
    </xf>
    <xf numFmtId="164" fontId="3" fillId="0" borderId="52" xfId="0" applyNumberFormat="1" applyFont="1" applyBorder="1" applyAlignment="1">
      <alignment horizontal="center" vertical="center" wrapText="1"/>
    </xf>
    <xf numFmtId="0" fontId="10" fillId="0" borderId="10" xfId="0" applyFont="1" applyBorder="1"/>
    <xf numFmtId="0" fontId="10" fillId="0" borderId="12" xfId="0" applyFont="1" applyBorder="1"/>
    <xf numFmtId="0" fontId="10" fillId="0" borderId="13" xfId="0" applyFont="1" applyBorder="1"/>
    <xf numFmtId="164" fontId="3" fillId="2" borderId="52" xfId="0" applyNumberFormat="1" applyFont="1" applyFill="1" applyBorder="1" applyAlignment="1">
      <alignment horizontal="center" vertical="center"/>
    </xf>
    <xf numFmtId="0" fontId="10" fillId="13" borderId="39" xfId="0" applyFont="1" applyFill="1" applyBorder="1"/>
    <xf numFmtId="0" fontId="10" fillId="8" borderId="53" xfId="0" applyFont="1" applyFill="1" applyBorder="1"/>
    <xf numFmtId="0" fontId="10" fillId="0" borderId="53" xfId="0" applyFont="1" applyBorder="1"/>
    <xf numFmtId="0" fontId="10" fillId="0" borderId="47" xfId="0" applyFont="1" applyBorder="1"/>
    <xf numFmtId="164" fontId="3" fillId="0" borderId="54" xfId="0" applyNumberFormat="1" applyFont="1" applyBorder="1" applyAlignment="1">
      <alignment horizontal="center" vertical="center" wrapText="1"/>
    </xf>
    <xf numFmtId="3" fontId="3" fillId="2" borderId="51" xfId="0" applyNumberFormat="1" applyFont="1" applyFill="1" applyBorder="1" applyAlignment="1">
      <alignment horizontal="center" vertical="center"/>
    </xf>
    <xf numFmtId="3" fontId="3" fillId="2" borderId="54" xfId="0" applyNumberFormat="1" applyFont="1" applyFill="1" applyBorder="1" applyAlignment="1">
      <alignment horizontal="center" vertical="center"/>
    </xf>
    <xf numFmtId="4" fontId="3" fillId="2" borderId="54" xfId="0" applyNumberFormat="1" applyFont="1" applyFill="1" applyBorder="1" applyAlignment="1">
      <alignment horizontal="center" vertical="center"/>
    </xf>
    <xf numFmtId="4" fontId="3" fillId="2" borderId="54" xfId="0" applyNumberFormat="1" applyFont="1" applyFill="1" applyBorder="1" applyAlignment="1">
      <alignment horizontal="left" vertical="center"/>
    </xf>
    <xf numFmtId="164" fontId="7" fillId="2" borderId="54" xfId="0" applyNumberFormat="1" applyFont="1" applyFill="1" applyBorder="1" applyAlignment="1">
      <alignment horizontal="center" vertical="center"/>
    </xf>
    <xf numFmtId="164" fontId="3" fillId="2" borderId="54" xfId="0" applyNumberFormat="1" applyFont="1" applyFill="1" applyBorder="1" applyAlignment="1">
      <alignment horizontal="center" vertical="center"/>
    </xf>
    <xf numFmtId="164" fontId="3" fillId="14" borderId="54" xfId="0" applyNumberFormat="1" applyFont="1" applyFill="1" applyBorder="1" applyAlignment="1">
      <alignment horizontal="center" vertical="center"/>
    </xf>
    <xf numFmtId="164" fontId="3" fillId="14" borderId="52" xfId="0" applyNumberFormat="1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10" fillId="8" borderId="45" xfId="0" applyFont="1" applyFill="1" applyBorder="1"/>
    <xf numFmtId="0" fontId="10" fillId="8" borderId="44" xfId="0" applyFont="1" applyFill="1" applyBorder="1"/>
    <xf numFmtId="10" fontId="3" fillId="6" borderId="1" xfId="2" applyNumberFormat="1" applyFont="1" applyFill="1" applyBorder="1" applyAlignment="1" applyProtection="1">
      <alignment horizontal="center" vertical="center"/>
    </xf>
    <xf numFmtId="164" fontId="0" fillId="15" borderId="2" xfId="0" applyNumberFormat="1" applyFill="1" applyBorder="1" applyAlignment="1" applyProtection="1">
      <alignment horizontal="center" vertical="center"/>
      <protection locked="0"/>
    </xf>
    <xf numFmtId="0" fontId="0" fillId="0" borderId="44" xfId="0" applyBorder="1"/>
    <xf numFmtId="0" fontId="0" fillId="8" borderId="53" xfId="0" applyFill="1" applyBorder="1"/>
    <xf numFmtId="164" fontId="0" fillId="15" borderId="56" xfId="0" applyNumberFormat="1" applyFill="1" applyBorder="1" applyAlignment="1" applyProtection="1">
      <alignment horizontal="center" vertical="center"/>
      <protection locked="0"/>
    </xf>
    <xf numFmtId="0" fontId="18" fillId="0" borderId="0" xfId="4" applyFont="1" applyAlignment="1">
      <alignment horizontal="center" vertical="center"/>
    </xf>
    <xf numFmtId="0" fontId="18" fillId="0" borderId="0" xfId="4" applyFont="1" applyAlignment="1">
      <alignment horizontal="justify" vertical="center" wrapText="1"/>
    </xf>
    <xf numFmtId="0" fontId="19" fillId="0" borderId="0" xfId="4" applyFont="1" applyAlignment="1">
      <alignment horizontal="center" vertical="center"/>
    </xf>
    <xf numFmtId="0" fontId="15" fillId="0" borderId="0" xfId="4" applyFont="1" applyAlignment="1">
      <alignment horizontal="center" vertical="center" wrapText="1"/>
    </xf>
    <xf numFmtId="0" fontId="16" fillId="0" borderId="0" xfId="4" applyFont="1" applyAlignment="1">
      <alignment horizontal="center" vertical="center"/>
    </xf>
    <xf numFmtId="0" fontId="17" fillId="11" borderId="43" xfId="4" applyFont="1" applyFill="1" applyBorder="1" applyAlignment="1">
      <alignment horizontal="center" vertical="center"/>
    </xf>
    <xf numFmtId="0" fontId="18" fillId="11" borderId="0" xfId="4" applyFont="1" applyFill="1" applyAlignment="1">
      <alignment horizontal="justify" vertical="center" wrapText="1"/>
    </xf>
    <xf numFmtId="0" fontId="18" fillId="0" borderId="0" xfId="4" applyFont="1" applyAlignment="1">
      <alignment horizontal="left" vertical="center" wrapText="1"/>
    </xf>
    <xf numFmtId="165" fontId="19" fillId="12" borderId="43" xfId="4" applyNumberFormat="1" applyFont="1" applyFill="1" applyBorder="1" applyAlignment="1">
      <alignment horizontal="center" vertical="center" wrapText="1"/>
    </xf>
    <xf numFmtId="165" fontId="19" fillId="0" borderId="44" xfId="4" applyNumberFormat="1" applyFont="1" applyBorder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0" fontId="18" fillId="0" borderId="0" xfId="4" applyFont="1" applyAlignment="1">
      <alignment horizontal="justify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4" fillId="11" borderId="45" xfId="0" applyFont="1" applyFill="1" applyBorder="1" applyAlignment="1" applyProtection="1">
      <alignment horizontal="center" vertical="center" wrapText="1"/>
      <protection locked="0"/>
    </xf>
    <xf numFmtId="0" fontId="24" fillId="11" borderId="53" xfId="0" applyFont="1" applyFill="1" applyBorder="1" applyAlignment="1" applyProtection="1">
      <alignment horizontal="center" vertical="center" wrapText="1"/>
      <protection locked="0"/>
    </xf>
    <xf numFmtId="0" fontId="24" fillId="11" borderId="47" xfId="0" applyFont="1" applyFill="1" applyBorder="1" applyAlignment="1" applyProtection="1">
      <alignment horizontal="center" vertical="center" wrapText="1"/>
      <protection locked="0"/>
    </xf>
    <xf numFmtId="0" fontId="24" fillId="11" borderId="44" xfId="0" applyFont="1" applyFill="1" applyBorder="1" applyAlignment="1" applyProtection="1">
      <alignment horizontal="center" vertical="center" wrapText="1"/>
      <protection locked="0"/>
    </xf>
    <xf numFmtId="0" fontId="24" fillId="11" borderId="0" xfId="0" applyFont="1" applyFill="1" applyAlignment="1" applyProtection="1">
      <alignment horizontal="center" vertical="center" wrapText="1"/>
      <protection locked="0"/>
    </xf>
    <xf numFmtId="0" fontId="24" fillId="11" borderId="10" xfId="0" applyFont="1" applyFill="1" applyBorder="1" applyAlignment="1" applyProtection="1">
      <alignment horizontal="center" vertical="center" wrapText="1"/>
      <protection locked="0"/>
    </xf>
    <xf numFmtId="0" fontId="24" fillId="11" borderId="11" xfId="0" applyFont="1" applyFill="1" applyBorder="1" applyAlignment="1" applyProtection="1">
      <alignment horizontal="center" vertical="center" wrapText="1"/>
      <protection locked="0"/>
    </xf>
    <xf numFmtId="0" fontId="24" fillId="11" borderId="12" xfId="0" applyFont="1" applyFill="1" applyBorder="1" applyAlignment="1" applyProtection="1">
      <alignment horizontal="center" vertical="center" wrapText="1"/>
      <protection locked="0"/>
    </xf>
    <xf numFmtId="0" fontId="24" fillId="11" borderId="13" xfId="0" applyFont="1" applyFill="1" applyBorder="1" applyAlignment="1" applyProtection="1">
      <alignment horizontal="center" vertical="center" wrapText="1"/>
      <protection locked="0"/>
    </xf>
    <xf numFmtId="164" fontId="21" fillId="11" borderId="11" xfId="0" applyNumberFormat="1" applyFont="1" applyFill="1" applyBorder="1" applyAlignment="1" applyProtection="1">
      <alignment horizontal="center"/>
      <protection locked="0"/>
    </xf>
    <xf numFmtId="164" fontId="21" fillId="11" borderId="12" xfId="0" applyNumberFormat="1" applyFont="1" applyFill="1" applyBorder="1" applyAlignment="1" applyProtection="1">
      <alignment horizontal="center"/>
      <protection locked="0"/>
    </xf>
    <xf numFmtId="164" fontId="21" fillId="11" borderId="0" xfId="0" applyNumberFormat="1" applyFont="1" applyFill="1" applyAlignment="1" applyProtection="1">
      <alignment horizontal="center"/>
      <protection locked="0"/>
    </xf>
    <xf numFmtId="164" fontId="21" fillId="11" borderId="10" xfId="0" applyNumberFormat="1" applyFont="1" applyFill="1" applyBorder="1" applyAlignment="1" applyProtection="1">
      <alignment horizontal="center"/>
      <protection locked="0"/>
    </xf>
    <xf numFmtId="164" fontId="23" fillId="11" borderId="45" xfId="0" applyNumberFormat="1" applyFont="1" applyFill="1" applyBorder="1" applyAlignment="1" applyProtection="1">
      <alignment horizontal="center"/>
      <protection locked="0"/>
    </xf>
    <xf numFmtId="164" fontId="23" fillId="11" borderId="46" xfId="0" applyNumberFormat="1" applyFont="1" applyFill="1" applyBorder="1" applyAlignment="1" applyProtection="1">
      <alignment horizontal="center"/>
      <protection locked="0"/>
    </xf>
    <xf numFmtId="164" fontId="23" fillId="11" borderId="47" xfId="0" applyNumberFormat="1" applyFont="1" applyFill="1" applyBorder="1" applyAlignment="1" applyProtection="1">
      <alignment horizontal="center"/>
      <protection locked="0"/>
    </xf>
    <xf numFmtId="0" fontId="2" fillId="2" borderId="29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2" fontId="6" fillId="3" borderId="49" xfId="0" applyNumberFormat="1" applyFont="1" applyFill="1" applyBorder="1" applyAlignment="1">
      <alignment horizontal="center" vertical="center"/>
    </xf>
    <xf numFmtId="2" fontId="6" fillId="3" borderId="50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164" fontId="5" fillId="3" borderId="33" xfId="0" applyNumberFormat="1" applyFont="1" applyFill="1" applyBorder="1" applyAlignment="1">
      <alignment horizontal="center" vertical="center"/>
    </xf>
    <xf numFmtId="164" fontId="5" fillId="3" borderId="34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/>
    </xf>
    <xf numFmtId="164" fontId="5" fillId="3" borderId="30" xfId="0" applyNumberFormat="1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2" fontId="6" fillId="3" borderId="2" xfId="0" applyNumberFormat="1" applyFont="1" applyFill="1" applyBorder="1" applyAlignment="1">
      <alignment horizontal="center" vertical="center"/>
    </xf>
    <xf numFmtId="2" fontId="6" fillId="3" borderId="30" xfId="0" applyNumberFormat="1" applyFont="1" applyFill="1" applyBorder="1" applyAlignment="1">
      <alignment horizontal="center" vertical="center"/>
    </xf>
    <xf numFmtId="0" fontId="11" fillId="4" borderId="39" xfId="0" applyFont="1" applyFill="1" applyBorder="1" applyAlignment="1" applyProtection="1">
      <alignment horizontal="center" vertical="center" wrapText="1"/>
      <protection locked="0"/>
    </xf>
    <xf numFmtId="0" fontId="11" fillId="4" borderId="55" xfId="0" applyFont="1" applyFill="1" applyBorder="1" applyAlignment="1" applyProtection="1">
      <alignment horizontal="center" vertical="center"/>
      <protection locked="0"/>
    </xf>
    <xf numFmtId="0" fontId="11" fillId="4" borderId="40" xfId="0" applyFont="1" applyFill="1" applyBorder="1" applyAlignment="1" applyProtection="1">
      <alignment horizontal="center" vertical="center"/>
      <protection locked="0"/>
    </xf>
    <xf numFmtId="0" fontId="2" fillId="2" borderId="37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42" xfId="0" applyFont="1" applyFill="1" applyBorder="1" applyAlignment="1">
      <alignment horizontal="center"/>
    </xf>
    <xf numFmtId="0" fontId="2" fillId="2" borderId="38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3" fontId="0" fillId="7" borderId="29" xfId="0" applyNumberFormat="1" applyFill="1" applyBorder="1" applyAlignment="1">
      <alignment horizontal="center" vertical="center"/>
    </xf>
    <xf numFmtId="0" fontId="0" fillId="7" borderId="29" xfId="0" applyFill="1" applyBorder="1" applyAlignment="1">
      <alignment horizontal="center" vertical="center"/>
    </xf>
    <xf numFmtId="4" fontId="2" fillId="7" borderId="2" xfId="0" applyNumberFormat="1" applyFont="1" applyFill="1" applyBorder="1" applyAlignment="1">
      <alignment horizontal="center" vertical="center" wrapText="1"/>
    </xf>
    <xf numFmtId="44" fontId="0" fillId="7" borderId="29" xfId="1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</cellXfs>
  <cellStyles count="8">
    <cellStyle name="Moeda" xfId="1" builtinId="4"/>
    <cellStyle name="Normal" xfId="0" builtinId="0"/>
    <cellStyle name="Normal 2" xfId="4"/>
    <cellStyle name="Normal 3" xfId="5"/>
    <cellStyle name="Normal 4" xfId="7"/>
    <cellStyle name="Porcentagem" xfId="2" builtinId="5"/>
    <cellStyle name="Porcentagem 2" xfId="3"/>
    <cellStyle name="Porcentagem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663724</xdr:colOff>
      <xdr:row>1</xdr:row>
      <xdr:rowOff>119897</xdr:rowOff>
    </xdr:from>
    <xdr:to>
      <xdr:col>9</xdr:col>
      <xdr:colOff>542924</xdr:colOff>
      <xdr:row>7</xdr:row>
      <xdr:rowOff>114300</xdr:rowOff>
    </xdr:to>
    <xdr:pic>
      <xdr:nvPicPr>
        <xdr:cNvPr id="2" name="Imagem 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7774" y="300872"/>
          <a:ext cx="1565125" cy="119455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30"/>
  <sheetViews>
    <sheetView tabSelected="1" view="pageBreakPreview" zoomScale="85" zoomScaleNormal="100" zoomScaleSheetLayoutView="85" workbookViewId="0">
      <selection activeCell="H12" sqref="H12:J12"/>
    </sheetView>
  </sheetViews>
  <sheetFormatPr defaultRowHeight="15" x14ac:dyDescent="0.25"/>
  <cols>
    <col min="2" max="2" width="9.140625" customWidth="1"/>
    <col min="17" max="17" width="18.7109375" customWidth="1"/>
  </cols>
  <sheetData>
    <row r="1" spans="3:17" ht="18.75" x14ac:dyDescent="0.25">
      <c r="C1" s="146" t="s">
        <v>53</v>
      </c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</row>
    <row r="2" spans="3:17" ht="15.75" x14ac:dyDescent="0.25">
      <c r="C2" s="147" t="s">
        <v>32</v>
      </c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</row>
    <row r="3" spans="3:17" ht="18.75" x14ac:dyDescent="0.25"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</row>
    <row r="4" spans="3:17" ht="16.5" x14ac:dyDescent="0.25">
      <c r="C4" s="148" t="s">
        <v>33</v>
      </c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</row>
    <row r="5" spans="3:17" x14ac:dyDescent="0.25"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</row>
    <row r="6" spans="3:17" ht="27.75" customHeight="1" x14ac:dyDescent="0.25">
      <c r="C6" s="104" t="s">
        <v>34</v>
      </c>
      <c r="D6" s="144" t="s">
        <v>35</v>
      </c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3:17" x14ac:dyDescent="0.25">
      <c r="C7" s="104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3:17" ht="29.25" customHeight="1" x14ac:dyDescent="0.25">
      <c r="C8" s="104" t="s">
        <v>36</v>
      </c>
      <c r="D8" s="149" t="s">
        <v>37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</row>
    <row r="9" spans="3:17" x14ac:dyDescent="0.25">
      <c r="C9" s="104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</row>
    <row r="10" spans="3:17" x14ac:dyDescent="0.25">
      <c r="C10" s="104" t="s">
        <v>38</v>
      </c>
      <c r="D10" s="144" t="s">
        <v>39</v>
      </c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</row>
    <row r="11" spans="3:17" x14ac:dyDescent="0.25">
      <c r="C11" s="104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</row>
    <row r="12" spans="3:17" x14ac:dyDescent="0.25">
      <c r="C12" s="104" t="s">
        <v>40</v>
      </c>
      <c r="D12" s="150" t="s">
        <v>41</v>
      </c>
      <c r="E12" s="150"/>
      <c r="F12" s="150"/>
      <c r="G12" s="150"/>
      <c r="H12" s="151">
        <f>PO!J15</f>
        <v>34618.92</v>
      </c>
      <c r="I12" s="151"/>
      <c r="J12" s="151"/>
      <c r="K12" s="152"/>
      <c r="L12" s="152"/>
      <c r="M12" s="152"/>
      <c r="N12" s="153"/>
      <c r="O12" s="153"/>
      <c r="P12" s="153"/>
      <c r="Q12" s="153"/>
    </row>
    <row r="13" spans="3:17" ht="31.5" customHeight="1" x14ac:dyDescent="0.25">
      <c r="C13" s="104"/>
      <c r="D13" s="154" t="s">
        <v>42</v>
      </c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</row>
    <row r="14" spans="3:17" x14ac:dyDescent="0.25">
      <c r="C14" s="104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</row>
    <row r="15" spans="3:17" x14ac:dyDescent="0.25">
      <c r="C15" s="104" t="s">
        <v>43</v>
      </c>
      <c r="D15" s="144" t="s">
        <v>44</v>
      </c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</row>
    <row r="16" spans="3:17" x14ac:dyDescent="0.25">
      <c r="C16" s="104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</row>
    <row r="17" spans="3:17" ht="29.25" customHeight="1" x14ac:dyDescent="0.25">
      <c r="C17" s="104" t="s">
        <v>45</v>
      </c>
      <c r="D17" s="144" t="s">
        <v>46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</row>
    <row r="18" spans="3:17" x14ac:dyDescent="0.25">
      <c r="C18" s="10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3:17" x14ac:dyDescent="0.25">
      <c r="C19" s="104" t="s">
        <v>47</v>
      </c>
      <c r="D19" s="144" t="s">
        <v>48</v>
      </c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</row>
    <row r="20" spans="3:17" x14ac:dyDescent="0.25">
      <c r="C20" s="10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</row>
    <row r="21" spans="3:17" ht="45.75" customHeight="1" x14ac:dyDescent="0.25">
      <c r="C21" s="104" t="s">
        <v>49</v>
      </c>
      <c r="D21" s="144" t="s">
        <v>50</v>
      </c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</row>
    <row r="22" spans="3:17" x14ac:dyDescent="0.25">
      <c r="C22" s="104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</row>
    <row r="23" spans="3:17" x14ac:dyDescent="0.25"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</row>
    <row r="24" spans="3:17" x14ac:dyDescent="0.25">
      <c r="C24" s="143" t="s">
        <v>62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</row>
    <row r="25" spans="3:17" x14ac:dyDescent="0.25">
      <c r="C25" s="103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</row>
    <row r="26" spans="3:17" x14ac:dyDescent="0.25">
      <c r="C26" s="103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</row>
    <row r="27" spans="3:17" x14ac:dyDescent="0.25">
      <c r="C27" s="103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</row>
    <row r="28" spans="3:17" x14ac:dyDescent="0.25">
      <c r="C28" s="103"/>
      <c r="D28" s="106"/>
      <c r="E28" s="106"/>
      <c r="F28" s="107"/>
      <c r="G28" s="107"/>
      <c r="H28" s="107"/>
      <c r="I28" s="107"/>
      <c r="J28" s="107"/>
      <c r="K28" s="107"/>
      <c r="L28" s="107"/>
      <c r="M28" s="107"/>
      <c r="N28" s="106"/>
      <c r="O28" s="106"/>
      <c r="P28" s="106"/>
      <c r="Q28" s="106"/>
    </row>
    <row r="29" spans="3:17" x14ac:dyDescent="0.25">
      <c r="C29" s="145" t="s">
        <v>51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</row>
    <row r="30" spans="3:17" x14ac:dyDescent="0.25">
      <c r="C30" s="145" t="s">
        <v>52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</row>
  </sheetData>
  <sheetProtection algorithmName="SHA-512" hashValue="mSp5p99ss7amGG0hUQcm/mQVpSv5bdltX+1INT0aTCn8g5SfYX7O+7coV8DK6o93y2LuRWbL41fuMp5rmrTdrw==" saltValue="jkDPQFZZ2jRg6SVK12qm5g==" spinCount="100000" sheet="1" formatCells="0" formatColumns="0" formatRows="0" insertColumns="0" insertRows="0" insertHyperlinks="0" deleteColumns="0" deleteRows="0" sort="0" autoFilter="0" pivotTables="0"/>
  <mergeCells count="22">
    <mergeCell ref="D15:Q15"/>
    <mergeCell ref="C1:Q1"/>
    <mergeCell ref="C2:Q2"/>
    <mergeCell ref="C4:Q4"/>
    <mergeCell ref="D6:Q6"/>
    <mergeCell ref="D8:Q8"/>
    <mergeCell ref="D10:Q10"/>
    <mergeCell ref="D12:G12"/>
    <mergeCell ref="H12:J12"/>
    <mergeCell ref="K12:M12"/>
    <mergeCell ref="N12:Q12"/>
    <mergeCell ref="D13:Q13"/>
    <mergeCell ref="C24:Q24"/>
    <mergeCell ref="D25:Q25"/>
    <mergeCell ref="C29:Q29"/>
    <mergeCell ref="C30:Q30"/>
    <mergeCell ref="D17:Q17"/>
    <mergeCell ref="D18:Q18"/>
    <mergeCell ref="D19:Q19"/>
    <mergeCell ref="D20:Q20"/>
    <mergeCell ref="D21:Q21"/>
    <mergeCell ref="D22:Q22"/>
  </mergeCells>
  <pageMargins left="0.511811024" right="0.511811024" top="0.78740157499999996" bottom="0.78740157499999996" header="0.31496062000000002" footer="0.3149606200000000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"/>
  <sheetViews>
    <sheetView view="pageBreakPreview" zoomScale="85" zoomScaleNormal="100" zoomScaleSheetLayoutView="85" workbookViewId="0">
      <selection activeCell="C16" sqref="C16"/>
    </sheetView>
  </sheetViews>
  <sheetFormatPr defaultRowHeight="15" outlineLevelRow="1" x14ac:dyDescent="0.25"/>
  <cols>
    <col min="2" max="2" width="17.28515625" customWidth="1"/>
    <col min="3" max="3" width="18.42578125" style="25" bestFit="1" customWidth="1"/>
    <col min="4" max="4" width="77.42578125" style="25" customWidth="1"/>
    <col min="5" max="5" width="13.28515625" bestFit="1" customWidth="1"/>
    <col min="7" max="7" width="12.140625" bestFit="1" customWidth="1"/>
    <col min="8" max="8" width="11" bestFit="1" customWidth="1"/>
  </cols>
  <sheetData>
    <row r="1" spans="1:10" x14ac:dyDescent="0.25">
      <c r="A1" s="60"/>
      <c r="B1" s="61"/>
      <c r="C1" s="62"/>
      <c r="D1" s="62"/>
      <c r="E1" s="61"/>
      <c r="F1" s="63"/>
      <c r="G1" s="63"/>
      <c r="H1" s="63"/>
      <c r="I1" s="63"/>
      <c r="J1" s="64"/>
    </row>
    <row r="2" spans="1:10" ht="15.75" x14ac:dyDescent="0.25">
      <c r="A2" s="48" t="str">
        <f>PO!B2</f>
        <v>OBRA:ELABORAÇÃO DOS PROJETOS DE PPCI DE DIVERSAS ESCOLAS</v>
      </c>
      <c r="B2" s="1"/>
      <c r="C2" s="32"/>
      <c r="D2" s="28"/>
      <c r="E2" s="3"/>
      <c r="F2" s="19"/>
      <c r="G2" s="19"/>
      <c r="H2" s="19"/>
      <c r="I2" s="19"/>
      <c r="J2" s="65"/>
    </row>
    <row r="3" spans="1:10" ht="15.75" x14ac:dyDescent="0.25">
      <c r="A3" s="48" t="str">
        <f>PO!B3</f>
        <v>LOCAL: VENDA NOVA DO IMIGRANTE - ES</v>
      </c>
      <c r="B3" s="1"/>
      <c r="C3" s="32"/>
      <c r="D3" s="28"/>
      <c r="E3" s="3"/>
      <c r="F3" s="20"/>
      <c r="G3" s="20"/>
      <c r="H3" s="20"/>
      <c r="I3" s="20"/>
      <c r="J3" s="65"/>
    </row>
    <row r="4" spans="1:10" ht="15.75" x14ac:dyDescent="0.25">
      <c r="A4" s="48" t="str">
        <f>PO!B4</f>
        <v>PROPRIETÁRIO: PREFEITURA MUNICIPAL DE VENDA NOVA DO IMIGRANTE</v>
      </c>
      <c r="B4" s="1"/>
      <c r="C4" s="32"/>
      <c r="D4" s="28"/>
      <c r="E4" s="3"/>
      <c r="F4" s="20"/>
      <c r="G4" s="20"/>
      <c r="H4" s="20"/>
      <c r="I4" s="20"/>
      <c r="J4" s="65"/>
    </row>
    <row r="5" spans="1:10" ht="15.75" x14ac:dyDescent="0.25">
      <c r="A5" s="48" t="str">
        <f>PO!B5</f>
        <v>DATA:17/09/2025</v>
      </c>
      <c r="B5" s="5"/>
      <c r="C5" s="33"/>
      <c r="D5" s="28"/>
      <c r="E5" s="3"/>
      <c r="F5" s="20"/>
      <c r="G5" s="20"/>
      <c r="H5" s="20"/>
      <c r="I5" s="20"/>
      <c r="J5" s="65"/>
    </row>
    <row r="6" spans="1:10" ht="15.75" x14ac:dyDescent="0.25">
      <c r="A6" s="48" t="str">
        <f>PO!B6</f>
        <v>REFERENCIAL DE PREÇOS: DER-ES PROJETOS;</v>
      </c>
      <c r="B6" s="1"/>
      <c r="C6" s="32"/>
      <c r="D6" s="28"/>
      <c r="E6" s="3"/>
      <c r="F6" s="20"/>
      <c r="G6" s="20"/>
      <c r="H6" s="20"/>
      <c r="I6" s="20"/>
      <c r="J6" s="65"/>
    </row>
    <row r="7" spans="1:10" ht="15.75" x14ac:dyDescent="0.25">
      <c r="A7" s="48" t="str">
        <f>PO!B7</f>
        <v xml:space="preserve">DATA BASE: DER-ES PROJETOS 2025; </v>
      </c>
      <c r="B7" s="1"/>
      <c r="C7" s="32"/>
      <c r="D7" s="28"/>
      <c r="E7" s="3"/>
      <c r="F7" s="20"/>
      <c r="G7" s="20"/>
      <c r="H7" s="20"/>
      <c r="I7" s="20"/>
      <c r="J7" s="65"/>
    </row>
    <row r="8" spans="1:10" ht="15.75" x14ac:dyDescent="0.25">
      <c r="A8" s="48" t="str">
        <f>PO!B8</f>
        <v>BDI:</v>
      </c>
      <c r="B8" s="35">
        <f>PO!C8</f>
        <v>0</v>
      </c>
      <c r="C8" s="34"/>
      <c r="D8" s="28"/>
      <c r="E8" s="3"/>
      <c r="F8" s="20"/>
      <c r="G8" s="20"/>
      <c r="H8" s="20"/>
      <c r="I8" s="20"/>
      <c r="J8" s="65"/>
    </row>
    <row r="9" spans="1:10" ht="15.75" x14ac:dyDescent="0.25">
      <c r="A9" s="48" t="e">
        <f>PO!#REF!</f>
        <v>#REF!</v>
      </c>
      <c r="B9" s="1"/>
      <c r="C9" s="32"/>
      <c r="D9" s="29"/>
      <c r="E9" s="8"/>
      <c r="F9" s="21"/>
      <c r="G9" s="20"/>
      <c r="H9" s="20"/>
      <c r="I9" s="20"/>
      <c r="J9" s="65"/>
    </row>
    <row r="10" spans="1:10" x14ac:dyDescent="0.25">
      <c r="A10" s="24"/>
      <c r="B10" s="24"/>
      <c r="C10" s="30"/>
      <c r="D10" s="30"/>
      <c r="E10" s="24"/>
      <c r="F10" s="24"/>
      <c r="G10" s="24"/>
      <c r="H10" s="24"/>
      <c r="I10" s="24"/>
      <c r="J10" s="24"/>
    </row>
    <row r="11" spans="1:10" x14ac:dyDescent="0.25">
      <c r="A11" s="155" t="s">
        <v>13</v>
      </c>
      <c r="B11" s="156"/>
      <c r="C11" s="156"/>
      <c r="D11" s="156"/>
      <c r="E11" s="156"/>
      <c r="F11" s="156"/>
      <c r="G11" s="156"/>
      <c r="H11" s="156"/>
      <c r="I11" s="156"/>
      <c r="J11" s="157"/>
    </row>
    <row r="12" spans="1:10" x14ac:dyDescent="0.25">
      <c r="A12" s="24"/>
      <c r="B12" s="24"/>
      <c r="C12" s="30"/>
      <c r="D12" s="30"/>
      <c r="E12" s="24"/>
      <c r="F12" s="24"/>
      <c r="G12" s="24"/>
      <c r="H12" s="24"/>
      <c r="I12" s="24"/>
      <c r="J12" s="24"/>
    </row>
    <row r="13" spans="1:10" x14ac:dyDescent="0.25">
      <c r="A13" s="66" t="s">
        <v>5</v>
      </c>
      <c r="B13" s="22" t="s">
        <v>6</v>
      </c>
      <c r="C13" s="31" t="s">
        <v>7</v>
      </c>
      <c r="D13" s="31" t="s">
        <v>8</v>
      </c>
      <c r="E13" s="52" t="s">
        <v>0</v>
      </c>
      <c r="F13" s="158" t="s">
        <v>13</v>
      </c>
      <c r="G13" s="159"/>
      <c r="H13" s="159"/>
      <c r="I13" s="160"/>
      <c r="J13" s="67" t="s">
        <v>9</v>
      </c>
    </row>
    <row r="14" spans="1:10" x14ac:dyDescent="0.25">
      <c r="A14" s="59">
        <f>PO!B13</f>
        <v>1</v>
      </c>
      <c r="B14" s="9"/>
      <c r="C14" s="10"/>
      <c r="D14" s="11" t="str">
        <f>PO!E13</f>
        <v>ELABORAÇÃO DE PROJETOS</v>
      </c>
      <c r="E14" s="26"/>
      <c r="F14" s="27"/>
      <c r="G14" s="27"/>
      <c r="H14" s="27"/>
      <c r="I14" s="27"/>
      <c r="J14" s="69"/>
    </row>
    <row r="15" spans="1:10" ht="59.25" customHeight="1" outlineLevel="1" x14ac:dyDescent="0.25">
      <c r="A15" s="12">
        <f>PO!B14</f>
        <v>1</v>
      </c>
      <c r="B15" s="12" t="str">
        <f>PO!C14</f>
        <v>DER-ES</v>
      </c>
      <c r="C15" s="18" t="str">
        <f>PO!D14</f>
        <v>EDIFÍCIOS EDUCACIONAIS</v>
      </c>
      <c r="D15" s="23" t="str">
        <f>PO!E14</f>
        <v>PROJETO DE PREVENÇÃO E COMBATE A INCÊNDIO</v>
      </c>
      <c r="E15" s="12" t="str">
        <f>PO!F14</f>
        <v>M²</v>
      </c>
      <c r="F15" s="161" t="s">
        <v>25</v>
      </c>
      <c r="G15" s="162"/>
      <c r="H15" s="162"/>
      <c r="I15" s="163"/>
      <c r="J15" s="68">
        <v>9381.82</v>
      </c>
    </row>
    <row r="16" spans="1:10" x14ac:dyDescent="0.25">
      <c r="A16" s="95"/>
      <c r="B16" s="96"/>
      <c r="C16" s="97"/>
      <c r="D16" s="98"/>
      <c r="E16" s="96"/>
      <c r="F16" s="97"/>
      <c r="G16" s="97"/>
      <c r="H16" s="97"/>
      <c r="I16" s="97"/>
      <c r="J16" s="99"/>
    </row>
  </sheetData>
  <sheetProtection algorithmName="SHA-512" hashValue="hgFCDM7s8Pe+jT8onv/DR29fXoD+ZqnY8wAmRofUWx3bU0t250CjV97jUQIKtyIlNQBbckJu2j4ZM2Kwjp3FyQ==" saltValue="GVrLwZRjumqaH+hZ0HOopg==" spinCount="100000" sheet="1" formatCells="0" formatColumns="0" formatRows="0" insertColumns="0" insertRows="0" insertHyperlinks="0" deleteColumns="0" deleteRows="0" sort="0" autoFilter="0" pivotTables="0"/>
  <mergeCells count="3">
    <mergeCell ref="A11:J11"/>
    <mergeCell ref="F13:I13"/>
    <mergeCell ref="F15:I15"/>
  </mergeCells>
  <phoneticPr fontId="14" type="noConversion"/>
  <pageMargins left="0.25" right="0.25" top="0.75" bottom="0.75" header="0.3" footer="0.3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B1:M29"/>
  <sheetViews>
    <sheetView view="pageBreakPreview" zoomScaleNormal="100" zoomScaleSheetLayoutView="100" workbookViewId="0">
      <selection activeCell="D19" sqref="D19"/>
    </sheetView>
  </sheetViews>
  <sheetFormatPr defaultRowHeight="14.25" outlineLevelRow="1" x14ac:dyDescent="0.2"/>
  <cols>
    <col min="1" max="2" width="9.140625" style="43"/>
    <col min="3" max="3" width="11" style="43" bestFit="1" customWidth="1"/>
    <col min="4" max="4" width="18.42578125" style="43" bestFit="1" customWidth="1"/>
    <col min="5" max="5" width="72.85546875" style="43" customWidth="1"/>
    <col min="6" max="6" width="13.42578125" style="43" customWidth="1"/>
    <col min="7" max="7" width="9.140625" style="43" customWidth="1"/>
    <col min="8" max="8" width="13.28515625" style="43" bestFit="1" customWidth="1"/>
    <col min="9" max="9" width="12" style="43" bestFit="1" customWidth="1"/>
    <col min="10" max="10" width="18.5703125" style="43" customWidth="1"/>
    <col min="11" max="11" width="9.140625" style="43"/>
    <col min="12" max="12" width="16.5703125" style="43" bestFit="1" customWidth="1"/>
    <col min="13" max="16384" width="9.140625" style="43"/>
  </cols>
  <sheetData>
    <row r="1" spans="2:13" x14ac:dyDescent="0.2">
      <c r="B1" s="185"/>
      <c r="C1" s="185"/>
      <c r="D1" s="185"/>
      <c r="E1" s="185"/>
      <c r="F1" s="185"/>
      <c r="G1" s="185"/>
      <c r="H1" s="185"/>
      <c r="I1" s="185"/>
      <c r="J1" s="185"/>
    </row>
    <row r="2" spans="2:13" ht="15.75" customHeight="1" x14ac:dyDescent="0.25">
      <c r="B2" s="47" t="s">
        <v>69</v>
      </c>
      <c r="C2" s="54"/>
      <c r="D2" s="55"/>
      <c r="E2" s="56"/>
      <c r="F2" s="56"/>
      <c r="G2" s="57"/>
      <c r="H2" s="186"/>
      <c r="I2" s="186"/>
      <c r="J2" s="187"/>
      <c r="K2" s="164" t="s">
        <v>56</v>
      </c>
      <c r="L2" s="165"/>
      <c r="M2" s="166"/>
    </row>
    <row r="3" spans="2:13" ht="15.75" x14ac:dyDescent="0.25">
      <c r="B3" s="48" t="s">
        <v>26</v>
      </c>
      <c r="C3" s="1"/>
      <c r="D3" s="2"/>
      <c r="E3" s="3"/>
      <c r="F3" s="3"/>
      <c r="G3" s="4"/>
      <c r="H3" s="188"/>
      <c r="I3" s="188"/>
      <c r="J3" s="189"/>
      <c r="K3" s="167"/>
      <c r="L3" s="168"/>
      <c r="M3" s="169"/>
    </row>
    <row r="4" spans="2:13" ht="15.75" x14ac:dyDescent="0.25">
      <c r="B4" s="48" t="s">
        <v>14</v>
      </c>
      <c r="C4" s="1"/>
      <c r="D4" s="2"/>
      <c r="E4" s="3"/>
      <c r="F4" s="3"/>
      <c r="G4" s="4"/>
      <c r="H4" s="188"/>
      <c r="I4" s="188"/>
      <c r="J4" s="189"/>
      <c r="K4" s="167"/>
      <c r="L4" s="168"/>
      <c r="M4" s="169"/>
    </row>
    <row r="5" spans="2:13" ht="15.75" x14ac:dyDescent="0.25">
      <c r="B5" s="48" t="s">
        <v>61</v>
      </c>
      <c r="C5" s="5"/>
      <c r="D5" s="6"/>
      <c r="E5" s="3"/>
      <c r="F5" s="3"/>
      <c r="G5" s="4"/>
      <c r="H5" s="188"/>
      <c r="I5" s="188"/>
      <c r="J5" s="189"/>
      <c r="K5" s="167"/>
      <c r="L5" s="168"/>
      <c r="M5" s="169"/>
    </row>
    <row r="6" spans="2:13" ht="15.75" x14ac:dyDescent="0.25">
      <c r="B6" s="48" t="s">
        <v>27</v>
      </c>
      <c r="C6" s="1"/>
      <c r="D6" s="2"/>
      <c r="E6" s="3"/>
      <c r="F6" s="3"/>
      <c r="G6" s="4"/>
      <c r="H6" s="188"/>
      <c r="I6" s="188"/>
      <c r="J6" s="189"/>
      <c r="K6" s="167"/>
      <c r="L6" s="168"/>
      <c r="M6" s="169"/>
    </row>
    <row r="7" spans="2:13" ht="15.75" x14ac:dyDescent="0.25">
      <c r="B7" s="48" t="s">
        <v>28</v>
      </c>
      <c r="C7" s="1"/>
      <c r="D7" s="2"/>
      <c r="E7" s="3"/>
      <c r="F7" s="3"/>
      <c r="G7" s="4"/>
      <c r="H7" s="188"/>
      <c r="I7" s="188"/>
      <c r="J7" s="189"/>
      <c r="K7" s="167"/>
      <c r="L7" s="168"/>
      <c r="M7" s="169"/>
    </row>
    <row r="8" spans="2:13" ht="15.75" x14ac:dyDescent="0.25">
      <c r="B8" s="48" t="s">
        <v>15</v>
      </c>
      <c r="C8" s="138">
        <v>0</v>
      </c>
      <c r="D8" s="7"/>
      <c r="E8" s="3"/>
      <c r="F8" s="3"/>
      <c r="G8" s="4"/>
      <c r="H8" s="188"/>
      <c r="I8" s="188"/>
      <c r="J8" s="189"/>
      <c r="K8" s="170"/>
      <c r="L8" s="171"/>
      <c r="M8" s="172"/>
    </row>
    <row r="9" spans="2:13" ht="14.25" customHeight="1" x14ac:dyDescent="0.25">
      <c r="B9" s="180"/>
      <c r="C9" s="181"/>
      <c r="D9" s="181"/>
      <c r="E9" s="181"/>
      <c r="F9" s="181"/>
      <c r="G9" s="181"/>
      <c r="H9" s="181"/>
      <c r="I9" s="181"/>
      <c r="J9" s="182"/>
      <c r="K9" s="109"/>
      <c r="L9" s="110"/>
      <c r="M9" s="111"/>
    </row>
    <row r="10" spans="2:13" x14ac:dyDescent="0.2">
      <c r="B10" s="190" t="s">
        <v>3</v>
      </c>
      <c r="C10" s="191"/>
      <c r="D10" s="191"/>
      <c r="E10" s="191"/>
      <c r="F10" s="191"/>
      <c r="G10" s="191"/>
      <c r="H10" s="192" t="s">
        <v>4</v>
      </c>
      <c r="I10" s="192"/>
      <c r="J10" s="193"/>
      <c r="K10" s="183" t="s">
        <v>57</v>
      </c>
      <c r="L10" s="183"/>
      <c r="M10" s="184"/>
    </row>
    <row r="11" spans="2:13" ht="15" x14ac:dyDescent="0.25">
      <c r="B11" s="180"/>
      <c r="C11" s="181"/>
      <c r="D11" s="181"/>
      <c r="E11" s="181"/>
      <c r="F11" s="181"/>
      <c r="G11" s="181"/>
      <c r="H11" s="181"/>
      <c r="I11" s="181"/>
      <c r="J11" s="182"/>
      <c r="K11" s="109"/>
      <c r="L11" s="110"/>
      <c r="M11" s="111"/>
    </row>
    <row r="12" spans="2:13" ht="25.5" x14ac:dyDescent="0.2">
      <c r="B12" s="58" t="s">
        <v>5</v>
      </c>
      <c r="C12" s="52" t="s">
        <v>6</v>
      </c>
      <c r="D12" s="52" t="s">
        <v>7</v>
      </c>
      <c r="E12" s="52" t="s">
        <v>8</v>
      </c>
      <c r="F12" s="52" t="s">
        <v>0</v>
      </c>
      <c r="G12" s="82" t="s">
        <v>9</v>
      </c>
      <c r="H12" s="83" t="s">
        <v>10</v>
      </c>
      <c r="I12" s="84" t="s">
        <v>1</v>
      </c>
      <c r="J12" s="85" t="s">
        <v>2</v>
      </c>
      <c r="K12" s="126" t="s">
        <v>1</v>
      </c>
      <c r="L12" s="117" t="s">
        <v>2</v>
      </c>
      <c r="M12" s="117" t="s">
        <v>58</v>
      </c>
    </row>
    <row r="13" spans="2:13" ht="15" x14ac:dyDescent="0.25">
      <c r="B13" s="59">
        <v>1</v>
      </c>
      <c r="C13" s="9"/>
      <c r="D13" s="10"/>
      <c r="E13" s="11" t="s">
        <v>29</v>
      </c>
      <c r="F13" s="80"/>
      <c r="G13" s="86"/>
      <c r="H13" s="87"/>
      <c r="I13" s="88"/>
      <c r="J13" s="88"/>
      <c r="K13" s="112"/>
      <c r="L13" s="113"/>
      <c r="M13" s="113"/>
    </row>
    <row r="14" spans="2:13" ht="25.5" outlineLevel="1" x14ac:dyDescent="0.2">
      <c r="B14" s="12">
        <v>1</v>
      </c>
      <c r="C14" s="12" t="s">
        <v>11</v>
      </c>
      <c r="D14" s="18" t="s">
        <v>22</v>
      </c>
      <c r="E14" s="13" t="s">
        <v>23</v>
      </c>
      <c r="F14" s="81" t="s">
        <v>24</v>
      </c>
      <c r="G14" s="14">
        <f>MC!J15</f>
        <v>9381.82</v>
      </c>
      <c r="H14" s="15">
        <v>3.69</v>
      </c>
      <c r="I14" s="16">
        <f>ROUND((1+ROUND($C$8,4))*H14,2)</f>
        <v>3.69</v>
      </c>
      <c r="J14" s="16">
        <f>ROUND(G14*I14,2)</f>
        <v>34618.92</v>
      </c>
      <c r="K14" s="114">
        <v>3.69</v>
      </c>
      <c r="L14" s="115">
        <f>ROUND(K14*G14,2)</f>
        <v>34618.92</v>
      </c>
      <c r="M14" s="116" t="str">
        <f>IF(K14&lt;=I14,"OK","ERRO")</f>
        <v>OK</v>
      </c>
    </row>
    <row r="15" spans="2:13" x14ac:dyDescent="0.2">
      <c r="B15" s="127"/>
      <c r="C15" s="128"/>
      <c r="D15" s="129"/>
      <c r="E15" s="130"/>
      <c r="F15" s="130"/>
      <c r="G15" s="129"/>
      <c r="H15" s="131"/>
      <c r="I15" s="132" t="s">
        <v>12</v>
      </c>
      <c r="J15" s="121">
        <f>SUM(J14:J14)</f>
        <v>34618.92</v>
      </c>
      <c r="K15" s="133" t="s">
        <v>12</v>
      </c>
      <c r="L15" s="134">
        <f>SUM(L14:L14)</f>
        <v>34618.92</v>
      </c>
      <c r="M15" s="122"/>
    </row>
    <row r="16" spans="2:13" x14ac:dyDescent="0.2">
      <c r="B16" s="136"/>
      <c r="C16" s="123"/>
      <c r="D16" s="123"/>
      <c r="E16" s="123"/>
      <c r="F16" s="123"/>
      <c r="G16" s="123"/>
      <c r="H16" s="123"/>
      <c r="I16" s="123"/>
      <c r="J16" s="123"/>
      <c r="K16" s="124"/>
      <c r="L16" s="124"/>
      <c r="M16" s="125"/>
    </row>
    <row r="17" spans="2:13" x14ac:dyDescent="0.2">
      <c r="B17" s="137"/>
      <c r="C17" s="90"/>
      <c r="D17" s="90"/>
      <c r="E17" s="90"/>
      <c r="F17" s="90"/>
      <c r="G17" s="90"/>
      <c r="H17" s="90"/>
      <c r="I17" s="90"/>
      <c r="J17" s="90"/>
      <c r="M17" s="118"/>
    </row>
    <row r="18" spans="2:13" x14ac:dyDescent="0.2">
      <c r="B18" s="137"/>
      <c r="C18" s="90"/>
      <c r="D18" s="90"/>
      <c r="E18" s="90"/>
      <c r="F18" s="90"/>
      <c r="G18" s="90"/>
      <c r="H18" s="90"/>
      <c r="I18" s="90"/>
      <c r="J18" s="90"/>
      <c r="M18" s="118"/>
    </row>
    <row r="19" spans="2:13" x14ac:dyDescent="0.2">
      <c r="B19" s="137"/>
      <c r="C19" s="90"/>
      <c r="D19" s="90"/>
      <c r="E19" s="90"/>
      <c r="F19" s="90"/>
      <c r="G19" s="90"/>
      <c r="H19" s="90"/>
      <c r="I19" s="90"/>
      <c r="J19" s="90"/>
      <c r="M19" s="118"/>
    </row>
    <row r="20" spans="2:13" x14ac:dyDescent="0.2">
      <c r="B20" s="137"/>
      <c r="C20" s="90"/>
      <c r="D20" s="90"/>
      <c r="E20" s="90"/>
      <c r="F20" s="90"/>
      <c r="G20" s="90"/>
      <c r="H20" s="90"/>
      <c r="I20" s="90"/>
      <c r="J20" s="90"/>
      <c r="M20" s="118"/>
    </row>
    <row r="21" spans="2:13" x14ac:dyDescent="0.2">
      <c r="B21" s="137"/>
      <c r="C21" s="90"/>
      <c r="D21" s="90"/>
      <c r="E21" s="90"/>
      <c r="F21" s="90"/>
      <c r="G21" s="90"/>
      <c r="H21" s="90"/>
      <c r="I21" s="90"/>
      <c r="J21" s="90"/>
      <c r="M21" s="118"/>
    </row>
    <row r="22" spans="2:13" x14ac:dyDescent="0.2">
      <c r="B22" s="137"/>
      <c r="C22" s="90"/>
      <c r="D22" s="90"/>
      <c r="E22" s="90"/>
      <c r="F22" s="90"/>
      <c r="G22" s="90"/>
      <c r="H22" s="90"/>
      <c r="I22" s="90"/>
      <c r="J22" s="90"/>
      <c r="M22" s="118"/>
    </row>
    <row r="23" spans="2:13" x14ac:dyDescent="0.2">
      <c r="B23" s="173"/>
      <c r="C23" s="174"/>
      <c r="D23" s="174"/>
      <c r="E23" s="174"/>
      <c r="F23" s="174"/>
      <c r="G23" s="108"/>
      <c r="H23" s="108"/>
      <c r="I23" s="175"/>
      <c r="J23" s="175"/>
      <c r="K23" s="175"/>
      <c r="L23" s="175"/>
      <c r="M23" s="176"/>
    </row>
    <row r="24" spans="2:13" x14ac:dyDescent="0.2">
      <c r="B24" s="173"/>
      <c r="C24" s="174"/>
      <c r="D24" s="174"/>
      <c r="E24" s="174"/>
      <c r="F24" s="174"/>
      <c r="G24" s="108"/>
      <c r="H24" s="108"/>
      <c r="I24" s="175"/>
      <c r="J24" s="175"/>
      <c r="K24" s="175"/>
      <c r="L24" s="175"/>
      <c r="M24" s="176"/>
    </row>
    <row r="25" spans="2:13" x14ac:dyDescent="0.2">
      <c r="B25" s="177" t="s">
        <v>54</v>
      </c>
      <c r="C25" s="178"/>
      <c r="D25" s="178"/>
      <c r="E25" s="178"/>
      <c r="F25" s="178"/>
      <c r="G25" s="108"/>
      <c r="H25" s="108"/>
      <c r="I25" s="178" t="s">
        <v>55</v>
      </c>
      <c r="J25" s="178"/>
      <c r="K25" s="178"/>
      <c r="L25" s="178"/>
      <c r="M25" s="179"/>
    </row>
    <row r="26" spans="2:13" ht="15.75" x14ac:dyDescent="0.2">
      <c r="B26" s="137"/>
      <c r="C26" s="90"/>
      <c r="D26" s="90"/>
      <c r="E26" s="135"/>
      <c r="F26" s="90"/>
      <c r="G26" s="90"/>
      <c r="H26" s="90"/>
      <c r="I26" s="90"/>
      <c r="J26" s="90"/>
      <c r="M26" s="118"/>
    </row>
    <row r="27" spans="2:13" x14ac:dyDescent="0.2">
      <c r="B27" s="92"/>
      <c r="C27" s="93"/>
      <c r="D27" s="93"/>
      <c r="E27" s="93"/>
      <c r="F27" s="93"/>
      <c r="G27" s="93"/>
      <c r="H27" s="93"/>
      <c r="I27" s="93"/>
      <c r="J27" s="93"/>
      <c r="K27" s="119"/>
      <c r="L27" s="119"/>
      <c r="M27" s="120"/>
    </row>
    <row r="28" spans="2:13" x14ac:dyDescent="0.2">
      <c r="B28" s="89"/>
      <c r="C28" s="90"/>
      <c r="D28" s="90"/>
      <c r="E28" s="90"/>
      <c r="F28" s="90"/>
      <c r="G28" s="90"/>
      <c r="H28" s="90"/>
      <c r="I28" s="90"/>
      <c r="J28" s="91"/>
    </row>
    <row r="29" spans="2:13" x14ac:dyDescent="0.2">
      <c r="B29" s="92"/>
      <c r="C29" s="93"/>
      <c r="D29" s="93"/>
      <c r="E29" s="93"/>
      <c r="F29" s="93"/>
      <c r="G29" s="93"/>
      <c r="H29" s="93"/>
      <c r="I29" s="93"/>
      <c r="J29" s="94"/>
    </row>
  </sheetData>
  <sheetProtection algorithmName="SHA-512" hashValue="2S16AaPuEejPIu4xsA2ayslJjAaj+kNiv2LHt78sbHTuQKSkJsButHvSWhgwZtdl1XPII5WCZmdyCvCD4JcvMg==" saltValue="auUX/+AMe6gcU19d+LwEuw==" spinCount="100000" sheet="1" formatCells="0" formatColumns="0" formatRows="0" insertColumns="0" insertRows="0" insertHyperlinks="0" deleteColumns="0" deleteRows="0" sort="0" autoFilter="0" pivotTables="0"/>
  <mergeCells count="12">
    <mergeCell ref="B1:J1"/>
    <mergeCell ref="H2:J8"/>
    <mergeCell ref="B9:J9"/>
    <mergeCell ref="B10:G10"/>
    <mergeCell ref="H10:J10"/>
    <mergeCell ref="K2:M8"/>
    <mergeCell ref="B23:F24"/>
    <mergeCell ref="I23:M24"/>
    <mergeCell ref="B25:F25"/>
    <mergeCell ref="I25:M25"/>
    <mergeCell ref="B11:J11"/>
    <mergeCell ref="K10:M10"/>
  </mergeCells>
  <phoneticPr fontId="14" type="noConversion"/>
  <pageMargins left="0.25" right="0.25" top="0.75" bottom="0.75" header="0.3" footer="0.3"/>
  <pageSetup paperSize="9" scale="46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4"/>
  <sheetViews>
    <sheetView view="pageBreakPreview" zoomScale="115" zoomScaleNormal="160" zoomScaleSheetLayoutView="115" workbookViewId="0">
      <selection activeCell="C18" sqref="C18"/>
    </sheetView>
  </sheetViews>
  <sheetFormatPr defaultRowHeight="15" x14ac:dyDescent="0.25"/>
  <cols>
    <col min="3" max="3" width="9.28515625" customWidth="1"/>
    <col min="4" max="4" width="16.28515625" customWidth="1"/>
    <col min="5" max="5" width="15.140625" bestFit="1" customWidth="1"/>
    <col min="6" max="6" width="13.85546875" bestFit="1" customWidth="1"/>
    <col min="7" max="17" width="17" customWidth="1"/>
    <col min="18" max="18" width="23.28515625" customWidth="1"/>
    <col min="247" max="247" width="63.140625" customWidth="1"/>
    <col min="251" max="251" width="17" customWidth="1"/>
    <col min="252" max="252" width="9.42578125" customWidth="1"/>
    <col min="503" max="503" width="63.140625" customWidth="1"/>
    <col min="507" max="507" width="17" customWidth="1"/>
    <col min="508" max="508" width="9.42578125" customWidth="1"/>
    <col min="759" max="759" width="63.140625" customWidth="1"/>
    <col min="763" max="763" width="17" customWidth="1"/>
    <col min="764" max="764" width="9.42578125" customWidth="1"/>
    <col min="1015" max="1015" width="63.140625" customWidth="1"/>
    <col min="1019" max="1019" width="17" customWidth="1"/>
    <col min="1020" max="1020" width="9.42578125" customWidth="1"/>
    <col min="1271" max="1271" width="63.140625" customWidth="1"/>
    <col min="1275" max="1275" width="17" customWidth="1"/>
    <col min="1276" max="1276" width="9.42578125" customWidth="1"/>
    <col min="1527" max="1527" width="63.140625" customWidth="1"/>
    <col min="1531" max="1531" width="17" customWidth="1"/>
    <col min="1532" max="1532" width="9.42578125" customWidth="1"/>
    <col min="1783" max="1783" width="63.140625" customWidth="1"/>
    <col min="1787" max="1787" width="17" customWidth="1"/>
    <col min="1788" max="1788" width="9.42578125" customWidth="1"/>
    <col min="2039" max="2039" width="63.140625" customWidth="1"/>
    <col min="2043" max="2043" width="17" customWidth="1"/>
    <col min="2044" max="2044" width="9.42578125" customWidth="1"/>
    <col min="2295" max="2295" width="63.140625" customWidth="1"/>
    <col min="2299" max="2299" width="17" customWidth="1"/>
    <col min="2300" max="2300" width="9.42578125" customWidth="1"/>
    <col min="2551" max="2551" width="63.140625" customWidth="1"/>
    <col min="2555" max="2555" width="17" customWidth="1"/>
    <col min="2556" max="2556" width="9.42578125" customWidth="1"/>
    <col min="2807" max="2807" width="63.140625" customWidth="1"/>
    <col min="2811" max="2811" width="17" customWidth="1"/>
    <col min="2812" max="2812" width="9.42578125" customWidth="1"/>
    <col min="3063" max="3063" width="63.140625" customWidth="1"/>
    <col min="3067" max="3067" width="17" customWidth="1"/>
    <col min="3068" max="3068" width="9.42578125" customWidth="1"/>
    <col min="3319" max="3319" width="63.140625" customWidth="1"/>
    <col min="3323" max="3323" width="17" customWidth="1"/>
    <col min="3324" max="3324" width="9.42578125" customWidth="1"/>
    <col min="3575" max="3575" width="63.140625" customWidth="1"/>
    <col min="3579" max="3579" width="17" customWidth="1"/>
    <col min="3580" max="3580" width="9.42578125" customWidth="1"/>
    <col min="3831" max="3831" width="63.140625" customWidth="1"/>
    <col min="3835" max="3835" width="17" customWidth="1"/>
    <col min="3836" max="3836" width="9.42578125" customWidth="1"/>
    <col min="4087" max="4087" width="63.140625" customWidth="1"/>
    <col min="4091" max="4091" width="17" customWidth="1"/>
    <col min="4092" max="4092" width="9.42578125" customWidth="1"/>
    <col min="4343" max="4343" width="63.140625" customWidth="1"/>
    <col min="4347" max="4347" width="17" customWidth="1"/>
    <col min="4348" max="4348" width="9.42578125" customWidth="1"/>
    <col min="4599" max="4599" width="63.140625" customWidth="1"/>
    <col min="4603" max="4603" width="17" customWidth="1"/>
    <col min="4604" max="4604" width="9.42578125" customWidth="1"/>
    <col min="4855" max="4855" width="63.140625" customWidth="1"/>
    <col min="4859" max="4859" width="17" customWidth="1"/>
    <col min="4860" max="4860" width="9.42578125" customWidth="1"/>
    <col min="5111" max="5111" width="63.140625" customWidth="1"/>
    <col min="5115" max="5115" width="17" customWidth="1"/>
    <col min="5116" max="5116" width="9.42578125" customWidth="1"/>
    <col min="5367" max="5367" width="63.140625" customWidth="1"/>
    <col min="5371" max="5371" width="17" customWidth="1"/>
    <col min="5372" max="5372" width="9.42578125" customWidth="1"/>
    <col min="5623" max="5623" width="63.140625" customWidth="1"/>
    <col min="5627" max="5627" width="17" customWidth="1"/>
    <col min="5628" max="5628" width="9.42578125" customWidth="1"/>
    <col min="5879" max="5879" width="63.140625" customWidth="1"/>
    <col min="5883" max="5883" width="17" customWidth="1"/>
    <col min="5884" max="5884" width="9.42578125" customWidth="1"/>
    <col min="6135" max="6135" width="63.140625" customWidth="1"/>
    <col min="6139" max="6139" width="17" customWidth="1"/>
    <col min="6140" max="6140" width="9.42578125" customWidth="1"/>
    <col min="6391" max="6391" width="63.140625" customWidth="1"/>
    <col min="6395" max="6395" width="17" customWidth="1"/>
    <col min="6396" max="6396" width="9.42578125" customWidth="1"/>
    <col min="6647" max="6647" width="63.140625" customWidth="1"/>
    <col min="6651" max="6651" width="17" customWidth="1"/>
    <col min="6652" max="6652" width="9.42578125" customWidth="1"/>
    <col min="6903" max="6903" width="63.140625" customWidth="1"/>
    <col min="6907" max="6907" width="17" customWidth="1"/>
    <col min="6908" max="6908" width="9.42578125" customWidth="1"/>
    <col min="7159" max="7159" width="63.140625" customWidth="1"/>
    <col min="7163" max="7163" width="17" customWidth="1"/>
    <col min="7164" max="7164" width="9.42578125" customWidth="1"/>
    <col min="7415" max="7415" width="63.140625" customWidth="1"/>
    <col min="7419" max="7419" width="17" customWidth="1"/>
    <col min="7420" max="7420" width="9.42578125" customWidth="1"/>
    <col min="7671" max="7671" width="63.140625" customWidth="1"/>
    <col min="7675" max="7675" width="17" customWidth="1"/>
    <col min="7676" max="7676" width="9.42578125" customWidth="1"/>
    <col min="7927" max="7927" width="63.140625" customWidth="1"/>
    <col min="7931" max="7931" width="17" customWidth="1"/>
    <col min="7932" max="7932" width="9.42578125" customWidth="1"/>
    <col min="8183" max="8183" width="63.140625" customWidth="1"/>
    <col min="8187" max="8187" width="17" customWidth="1"/>
    <col min="8188" max="8188" width="9.42578125" customWidth="1"/>
    <col min="8439" max="8439" width="63.140625" customWidth="1"/>
    <col min="8443" max="8443" width="17" customWidth="1"/>
    <col min="8444" max="8444" width="9.42578125" customWidth="1"/>
    <col min="8695" max="8695" width="63.140625" customWidth="1"/>
    <col min="8699" max="8699" width="17" customWidth="1"/>
    <col min="8700" max="8700" width="9.42578125" customWidth="1"/>
    <col min="8951" max="8951" width="63.140625" customWidth="1"/>
    <col min="8955" max="8955" width="17" customWidth="1"/>
    <col min="8956" max="8956" width="9.42578125" customWidth="1"/>
    <col min="9207" max="9207" width="63.140625" customWidth="1"/>
    <col min="9211" max="9211" width="17" customWidth="1"/>
    <col min="9212" max="9212" width="9.42578125" customWidth="1"/>
    <col min="9463" max="9463" width="63.140625" customWidth="1"/>
    <col min="9467" max="9467" width="17" customWidth="1"/>
    <col min="9468" max="9468" width="9.42578125" customWidth="1"/>
    <col min="9719" max="9719" width="63.140625" customWidth="1"/>
    <col min="9723" max="9723" width="17" customWidth="1"/>
    <col min="9724" max="9724" width="9.42578125" customWidth="1"/>
    <col min="9975" max="9975" width="63.140625" customWidth="1"/>
    <col min="9979" max="9979" width="17" customWidth="1"/>
    <col min="9980" max="9980" width="9.42578125" customWidth="1"/>
    <col min="10231" max="10231" width="63.140625" customWidth="1"/>
    <col min="10235" max="10235" width="17" customWidth="1"/>
    <col min="10236" max="10236" width="9.42578125" customWidth="1"/>
    <col min="10487" max="10487" width="63.140625" customWidth="1"/>
    <col min="10491" max="10491" width="17" customWidth="1"/>
    <col min="10492" max="10492" width="9.42578125" customWidth="1"/>
    <col min="10743" max="10743" width="63.140625" customWidth="1"/>
    <col min="10747" max="10747" width="17" customWidth="1"/>
    <col min="10748" max="10748" width="9.42578125" customWidth="1"/>
    <col min="10999" max="10999" width="63.140625" customWidth="1"/>
    <col min="11003" max="11003" width="17" customWidth="1"/>
    <col min="11004" max="11004" width="9.42578125" customWidth="1"/>
    <col min="11255" max="11255" width="63.140625" customWidth="1"/>
    <col min="11259" max="11259" width="17" customWidth="1"/>
    <col min="11260" max="11260" width="9.42578125" customWidth="1"/>
    <col min="11511" max="11511" width="63.140625" customWidth="1"/>
    <col min="11515" max="11515" width="17" customWidth="1"/>
    <col min="11516" max="11516" width="9.42578125" customWidth="1"/>
    <col min="11767" max="11767" width="63.140625" customWidth="1"/>
    <col min="11771" max="11771" width="17" customWidth="1"/>
    <col min="11772" max="11772" width="9.42578125" customWidth="1"/>
    <col min="12023" max="12023" width="63.140625" customWidth="1"/>
    <col min="12027" max="12027" width="17" customWidth="1"/>
    <col min="12028" max="12028" width="9.42578125" customWidth="1"/>
    <col min="12279" max="12279" width="63.140625" customWidth="1"/>
    <col min="12283" max="12283" width="17" customWidth="1"/>
    <col min="12284" max="12284" width="9.42578125" customWidth="1"/>
    <col min="12535" max="12535" width="63.140625" customWidth="1"/>
    <col min="12539" max="12539" width="17" customWidth="1"/>
    <col min="12540" max="12540" width="9.42578125" customWidth="1"/>
    <col min="12791" max="12791" width="63.140625" customWidth="1"/>
    <col min="12795" max="12795" width="17" customWidth="1"/>
    <col min="12796" max="12796" width="9.42578125" customWidth="1"/>
    <col min="13047" max="13047" width="63.140625" customWidth="1"/>
    <col min="13051" max="13051" width="17" customWidth="1"/>
    <col min="13052" max="13052" width="9.42578125" customWidth="1"/>
    <col min="13303" max="13303" width="63.140625" customWidth="1"/>
    <col min="13307" max="13307" width="17" customWidth="1"/>
    <col min="13308" max="13308" width="9.42578125" customWidth="1"/>
    <col min="13559" max="13559" width="63.140625" customWidth="1"/>
    <col min="13563" max="13563" width="17" customWidth="1"/>
    <col min="13564" max="13564" width="9.42578125" customWidth="1"/>
    <col min="13815" max="13815" width="63.140625" customWidth="1"/>
    <col min="13819" max="13819" width="17" customWidth="1"/>
    <col min="13820" max="13820" width="9.42578125" customWidth="1"/>
    <col min="14071" max="14071" width="63.140625" customWidth="1"/>
    <col min="14075" max="14075" width="17" customWidth="1"/>
    <col min="14076" max="14076" width="9.42578125" customWidth="1"/>
    <col min="14327" max="14327" width="63.140625" customWidth="1"/>
    <col min="14331" max="14331" width="17" customWidth="1"/>
    <col min="14332" max="14332" width="9.42578125" customWidth="1"/>
    <col min="14583" max="14583" width="63.140625" customWidth="1"/>
    <col min="14587" max="14587" width="17" customWidth="1"/>
    <col min="14588" max="14588" width="9.42578125" customWidth="1"/>
    <col min="14839" max="14839" width="63.140625" customWidth="1"/>
    <col min="14843" max="14843" width="17" customWidth="1"/>
    <col min="14844" max="14844" width="9.42578125" customWidth="1"/>
    <col min="15095" max="15095" width="63.140625" customWidth="1"/>
    <col min="15099" max="15099" width="17" customWidth="1"/>
    <col min="15100" max="15100" width="9.42578125" customWidth="1"/>
    <col min="15351" max="15351" width="63.140625" customWidth="1"/>
    <col min="15355" max="15355" width="17" customWidth="1"/>
    <col min="15356" max="15356" width="9.42578125" customWidth="1"/>
    <col min="15607" max="15607" width="63.140625" customWidth="1"/>
    <col min="15611" max="15611" width="17" customWidth="1"/>
    <col min="15612" max="15612" width="9.42578125" customWidth="1"/>
    <col min="15863" max="15863" width="63.140625" customWidth="1"/>
    <col min="15867" max="15867" width="17" customWidth="1"/>
    <col min="15868" max="15868" width="9.42578125" customWidth="1"/>
    <col min="16119" max="16119" width="63.140625" customWidth="1"/>
    <col min="16123" max="16123" width="17" customWidth="1"/>
    <col min="16124" max="16124" width="9.42578125" customWidth="1"/>
  </cols>
  <sheetData>
    <row r="1" spans="1:18" ht="15.75" x14ac:dyDescent="0.25">
      <c r="A1" s="17"/>
    </row>
    <row r="2" spans="1:18" ht="15" customHeight="1" x14ac:dyDescent="0.25">
      <c r="A2" s="40" t="str">
        <f>PO!B2</f>
        <v>OBRA:ELABORAÇÃO DOS PROJETOS DE PPCI DE DIVERSAS ESCOLAS</v>
      </c>
      <c r="B2" s="41"/>
      <c r="C2" s="41"/>
      <c r="D2" s="41"/>
      <c r="E2" s="41"/>
      <c r="F2" s="41"/>
      <c r="G2" s="41"/>
      <c r="H2" s="100"/>
      <c r="I2" s="100"/>
      <c r="J2" s="141"/>
      <c r="K2" s="141"/>
      <c r="L2" s="141"/>
      <c r="M2" s="141"/>
      <c r="N2" s="141"/>
      <c r="O2" s="141"/>
      <c r="P2" s="141"/>
      <c r="Q2" s="141"/>
      <c r="R2" s="194" t="s">
        <v>56</v>
      </c>
    </row>
    <row r="3" spans="1:18" ht="15" customHeight="1" x14ac:dyDescent="0.25">
      <c r="A3" s="42" t="str">
        <f>PO!B3</f>
        <v>LOCAL: VENDA NOVA DO IMIGRANTE - ES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195"/>
    </row>
    <row r="4" spans="1:18" ht="15" customHeight="1" x14ac:dyDescent="0.25">
      <c r="A4" s="42" t="str">
        <f>PO!B4</f>
        <v>PROPRIETÁRIO: PREFEITURA MUNICIPAL DE VENDA NOVA DO IMIGRANTE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195"/>
    </row>
    <row r="5" spans="1:18" ht="15" customHeight="1" x14ac:dyDescent="0.25">
      <c r="A5" s="42" t="str">
        <f>PO!B5</f>
        <v>DATA:17/09/2025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195"/>
    </row>
    <row r="6" spans="1:18" ht="15" customHeight="1" x14ac:dyDescent="0.25">
      <c r="A6" s="42" t="str">
        <f>PO!B6</f>
        <v>REFERENCIAL DE PREÇOS: DER-ES PROJETOS;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195"/>
    </row>
    <row r="7" spans="1:18" ht="15" customHeight="1" x14ac:dyDescent="0.25">
      <c r="A7" s="42" t="str">
        <f>PO!B7</f>
        <v xml:space="preserve">DATA BASE: DER-ES PROJETOS 2025; 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196"/>
    </row>
    <row r="8" spans="1:18" x14ac:dyDescent="0.25">
      <c r="A8" s="197"/>
      <c r="B8" s="198"/>
      <c r="C8" s="198"/>
      <c r="D8" s="198"/>
      <c r="E8" s="198"/>
      <c r="F8" s="198"/>
      <c r="G8" s="198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200"/>
    </row>
    <row r="9" spans="1:18" ht="15.75" x14ac:dyDescent="0.25">
      <c r="A9" s="72" t="s">
        <v>5</v>
      </c>
      <c r="B9" s="201" t="s">
        <v>16</v>
      </c>
      <c r="C9" s="201"/>
      <c r="D9" s="201"/>
      <c r="E9" s="53" t="s">
        <v>12</v>
      </c>
      <c r="F9" s="53" t="s">
        <v>17</v>
      </c>
      <c r="G9" s="53" t="s">
        <v>18</v>
      </c>
      <c r="H9" s="53" t="s">
        <v>30</v>
      </c>
      <c r="I9" s="53" t="s">
        <v>31</v>
      </c>
      <c r="J9" s="53" t="s">
        <v>59</v>
      </c>
      <c r="K9" s="53" t="s">
        <v>60</v>
      </c>
      <c r="L9" s="53" t="s">
        <v>63</v>
      </c>
      <c r="M9" s="53" t="s">
        <v>64</v>
      </c>
      <c r="N9" s="53" t="s">
        <v>65</v>
      </c>
      <c r="O9" s="53" t="s">
        <v>66</v>
      </c>
      <c r="P9" s="53" t="s">
        <v>67</v>
      </c>
      <c r="Q9" s="53" t="s">
        <v>68</v>
      </c>
      <c r="R9" s="73" t="s">
        <v>12</v>
      </c>
    </row>
    <row r="10" spans="1:18" x14ac:dyDescent="0.25">
      <c r="A10" s="202">
        <f>PO!B13</f>
        <v>1</v>
      </c>
      <c r="B10" s="204" t="str">
        <f>PO!E13</f>
        <v>ELABORAÇÃO DE PROJETOS</v>
      </c>
      <c r="C10" s="204"/>
      <c r="D10" s="204"/>
      <c r="E10" s="205">
        <f>PO!J15</f>
        <v>34618.92</v>
      </c>
      <c r="F10" s="46">
        <v>0</v>
      </c>
      <c r="G10" s="46">
        <f>G11/$E$10</f>
        <v>0</v>
      </c>
      <c r="H10" s="46">
        <f>H11/$E$10</f>
        <v>0</v>
      </c>
      <c r="I10" s="46">
        <f>I11/$E$10</f>
        <v>0.38684173856376802</v>
      </c>
      <c r="J10" s="46">
        <f t="shared" ref="J10:K10" si="0">J11/$E$10</f>
        <v>0</v>
      </c>
      <c r="K10" s="46">
        <f t="shared" si="0"/>
        <v>0</v>
      </c>
      <c r="L10" s="46">
        <f t="shared" ref="L10" si="1">L11/$E$10</f>
        <v>0</v>
      </c>
      <c r="M10" s="46">
        <f t="shared" ref="M10" si="2">M11/$E$10</f>
        <v>0.27738750948903085</v>
      </c>
      <c r="N10" s="46">
        <f t="shared" ref="N10" si="3">N11/$E$10</f>
        <v>0</v>
      </c>
      <c r="O10" s="46">
        <f t="shared" ref="O10" si="4">O11/$E$10</f>
        <v>0</v>
      </c>
      <c r="P10" s="46">
        <f t="shared" ref="P10:Q10" si="5">P11/$E$10</f>
        <v>0</v>
      </c>
      <c r="Q10" s="46">
        <f t="shared" si="5"/>
        <v>0.33577063062625867</v>
      </c>
      <c r="R10" s="74">
        <f>SUM(F10:Q10)</f>
        <v>0.9999998786790576</v>
      </c>
    </row>
    <row r="11" spans="1:18" x14ac:dyDescent="0.25">
      <c r="A11" s="203"/>
      <c r="B11" s="204"/>
      <c r="C11" s="204"/>
      <c r="D11" s="204"/>
      <c r="E11" s="205"/>
      <c r="F11" s="139">
        <v>0</v>
      </c>
      <c r="G11" s="139">
        <v>0</v>
      </c>
      <c r="H11" s="139">
        <v>0</v>
      </c>
      <c r="I11" s="139">
        <f>3629.28*PO!$K$14</f>
        <v>13392.0432</v>
      </c>
      <c r="J11" s="139">
        <v>0</v>
      </c>
      <c r="K11" s="139">
        <v>0</v>
      </c>
      <c r="L11" s="139">
        <v>0</v>
      </c>
      <c r="M11" s="142">
        <f>2602.4*PO!$K$14</f>
        <v>9602.8559999999998</v>
      </c>
      <c r="N11" s="139">
        <v>0</v>
      </c>
      <c r="O11" s="139">
        <v>0</v>
      </c>
      <c r="P11" s="139">
        <v>0</v>
      </c>
      <c r="Q11" s="142">
        <f>3150.14*PO!$K$14</f>
        <v>11624.016599999999</v>
      </c>
      <c r="R11" s="75">
        <f>SUM(F11:Q11)</f>
        <v>34618.915800000002</v>
      </c>
    </row>
    <row r="12" spans="1:18" x14ac:dyDescent="0.25">
      <c r="A12" s="206" t="s">
        <v>12</v>
      </c>
      <c r="B12" s="207"/>
      <c r="C12" s="207"/>
      <c r="D12" s="207"/>
      <c r="E12" s="209">
        <f>PO!J15</f>
        <v>34618.92</v>
      </c>
      <c r="F12" s="45">
        <f>F11</f>
        <v>0</v>
      </c>
      <c r="G12" s="45">
        <f>G11</f>
        <v>0</v>
      </c>
      <c r="H12" s="45">
        <f>H11</f>
        <v>0</v>
      </c>
      <c r="I12" s="45">
        <f>I11</f>
        <v>13392.0432</v>
      </c>
      <c r="J12" s="45">
        <f t="shared" ref="J12:K12" si="6">J11</f>
        <v>0</v>
      </c>
      <c r="K12" s="45">
        <f t="shared" si="6"/>
        <v>0</v>
      </c>
      <c r="L12" s="45">
        <f t="shared" ref="L12" si="7">L11</f>
        <v>0</v>
      </c>
      <c r="M12" s="45">
        <f t="shared" ref="M12" si="8">M11</f>
        <v>9602.8559999999998</v>
      </c>
      <c r="N12" s="45">
        <f t="shared" ref="N12" si="9">N11</f>
        <v>0</v>
      </c>
      <c r="O12" s="45">
        <f t="shared" ref="O12" si="10">O11</f>
        <v>0</v>
      </c>
      <c r="P12" s="45">
        <f t="shared" ref="P12" si="11">P11</f>
        <v>0</v>
      </c>
      <c r="Q12" s="45">
        <f t="shared" ref="Q12" si="12">Q11</f>
        <v>11624.016599999999</v>
      </c>
      <c r="R12" s="76">
        <f>SUM(F12:Q12)</f>
        <v>34618.915800000002</v>
      </c>
    </row>
    <row r="13" spans="1:18" x14ac:dyDescent="0.25">
      <c r="A13" s="206" t="s">
        <v>19</v>
      </c>
      <c r="B13" s="207"/>
      <c r="C13" s="207"/>
      <c r="D13" s="207"/>
      <c r="E13" s="209"/>
      <c r="F13" s="38">
        <f>F12</f>
        <v>0</v>
      </c>
      <c r="G13" s="38">
        <f>G12+F13</f>
        <v>0</v>
      </c>
      <c r="H13" s="38">
        <f>H12+G13</f>
        <v>0</v>
      </c>
      <c r="I13" s="38">
        <f>I12+H13</f>
        <v>13392.0432</v>
      </c>
      <c r="J13" s="38">
        <f t="shared" ref="J13:K13" si="13">J12+I13</f>
        <v>13392.0432</v>
      </c>
      <c r="K13" s="38">
        <f t="shared" si="13"/>
        <v>13392.0432</v>
      </c>
      <c r="L13" s="38">
        <f t="shared" ref="L13" si="14">L12+K13</f>
        <v>13392.0432</v>
      </c>
      <c r="M13" s="38">
        <f t="shared" ref="M13" si="15">M12+L13</f>
        <v>22994.8992</v>
      </c>
      <c r="N13" s="38">
        <f t="shared" ref="N13" si="16">N12+M13</f>
        <v>22994.8992</v>
      </c>
      <c r="O13" s="38">
        <f t="shared" ref="O13" si="17">O12+N13</f>
        <v>22994.8992</v>
      </c>
      <c r="P13" s="38">
        <f t="shared" ref="P13" si="18">P12+O13</f>
        <v>22994.8992</v>
      </c>
      <c r="Q13" s="38">
        <f t="shared" ref="Q13" si="19">Q12+P13</f>
        <v>34618.915800000002</v>
      </c>
      <c r="R13" s="75">
        <f>PO!J15</f>
        <v>34618.92</v>
      </c>
    </row>
    <row r="14" spans="1:18" x14ac:dyDescent="0.25">
      <c r="A14" s="206" t="s">
        <v>20</v>
      </c>
      <c r="B14" s="207"/>
      <c r="C14" s="207"/>
      <c r="D14" s="207"/>
      <c r="E14" s="208">
        <f>E12/E12</f>
        <v>1</v>
      </c>
      <c r="F14" s="44">
        <f>F12/$E$12</f>
        <v>0</v>
      </c>
      <c r="G14" s="44">
        <f>G12/$E$12</f>
        <v>0</v>
      </c>
      <c r="H14" s="44">
        <f t="shared" ref="H14:I14" si="20">H12/$E$12</f>
        <v>0</v>
      </c>
      <c r="I14" s="44">
        <f t="shared" si="20"/>
        <v>0.38684173856376802</v>
      </c>
      <c r="J14" s="44">
        <f t="shared" ref="J14:Q14" si="21">J12/$E$12</f>
        <v>0</v>
      </c>
      <c r="K14" s="44">
        <f t="shared" si="21"/>
        <v>0</v>
      </c>
      <c r="L14" s="44">
        <f t="shared" si="21"/>
        <v>0</v>
      </c>
      <c r="M14" s="44">
        <f t="shared" si="21"/>
        <v>0.27738750948903085</v>
      </c>
      <c r="N14" s="44">
        <f t="shared" si="21"/>
        <v>0</v>
      </c>
      <c r="O14" s="44">
        <f t="shared" si="21"/>
        <v>0</v>
      </c>
      <c r="P14" s="44">
        <f t="shared" si="21"/>
        <v>0</v>
      </c>
      <c r="Q14" s="44">
        <f t="shared" si="21"/>
        <v>0.33577063062625867</v>
      </c>
      <c r="R14" s="74">
        <f>R13/E12</f>
        <v>1</v>
      </c>
    </row>
    <row r="15" spans="1:18" x14ac:dyDescent="0.25">
      <c r="A15" s="206" t="s">
        <v>21</v>
      </c>
      <c r="B15" s="207"/>
      <c r="C15" s="207"/>
      <c r="D15" s="207"/>
      <c r="E15" s="208"/>
      <c r="F15" s="37">
        <f>F14</f>
        <v>0</v>
      </c>
      <c r="G15" s="37">
        <f t="shared" ref="G15" si="22">G14+F15</f>
        <v>0</v>
      </c>
      <c r="H15" s="37">
        <f t="shared" ref="H15" si="23">H14+G15</f>
        <v>0</v>
      </c>
      <c r="I15" s="37">
        <f t="shared" ref="I15" si="24">I14+H15</f>
        <v>0.38684173856376802</v>
      </c>
      <c r="J15" s="37">
        <f t="shared" ref="J15" si="25">J14+I15</f>
        <v>0.38684173856376802</v>
      </c>
      <c r="K15" s="37">
        <f t="shared" ref="K15" si="26">K14+J15</f>
        <v>0.38684173856376802</v>
      </c>
      <c r="L15" s="37">
        <f t="shared" ref="L15" si="27">L14+K15</f>
        <v>0.38684173856376802</v>
      </c>
      <c r="M15" s="37">
        <f t="shared" ref="M15" si="28">M14+L15</f>
        <v>0.66422924805279893</v>
      </c>
      <c r="N15" s="37">
        <f t="shared" ref="N15" si="29">N14+M15</f>
        <v>0.66422924805279893</v>
      </c>
      <c r="O15" s="37">
        <f t="shared" ref="O15" si="30">O14+N15</f>
        <v>0.66422924805279893</v>
      </c>
      <c r="P15" s="37">
        <f t="shared" ref="P15" si="31">P14+O15</f>
        <v>0.66422924805279893</v>
      </c>
      <c r="Q15" s="37">
        <f t="shared" ref="Q15" si="32">Q14+P15</f>
        <v>0.9999998786790576</v>
      </c>
      <c r="R15" s="77">
        <f>Q15</f>
        <v>0.9999998786790576</v>
      </c>
    </row>
    <row r="16" spans="1:18" x14ac:dyDescent="0.25">
      <c r="A16" s="7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79"/>
    </row>
    <row r="17" spans="1:25" x14ac:dyDescent="0.25">
      <c r="A17" s="78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79"/>
    </row>
    <row r="18" spans="1:25" x14ac:dyDescent="0.25">
      <c r="A18" s="78"/>
      <c r="B18" s="39"/>
      <c r="C18" s="39"/>
      <c r="I18" s="39"/>
      <c r="J18" s="39"/>
      <c r="K18" s="39"/>
      <c r="L18" s="39"/>
      <c r="M18" s="39"/>
      <c r="N18" s="39"/>
      <c r="O18" s="39"/>
      <c r="P18" s="39"/>
      <c r="Q18" s="39"/>
      <c r="R18" s="79"/>
    </row>
    <row r="19" spans="1:25" x14ac:dyDescent="0.25">
      <c r="A19" s="78"/>
      <c r="B19" s="39"/>
      <c r="C19" s="39"/>
      <c r="I19" s="39"/>
      <c r="J19" s="39"/>
      <c r="K19" s="39"/>
      <c r="L19" s="39"/>
      <c r="M19" s="39"/>
      <c r="N19" s="39"/>
      <c r="O19" s="39"/>
      <c r="P19" s="39"/>
      <c r="Q19" s="39"/>
      <c r="R19" s="101"/>
      <c r="S19" s="39"/>
      <c r="T19" s="39"/>
      <c r="U19" s="39"/>
      <c r="V19" s="39"/>
      <c r="W19" s="39"/>
      <c r="X19" s="39"/>
      <c r="Y19" s="79"/>
    </row>
    <row r="20" spans="1:25" x14ac:dyDescent="0.25">
      <c r="A20" s="78"/>
      <c r="B20" s="39"/>
      <c r="C20" s="39"/>
      <c r="I20" s="39"/>
      <c r="J20" s="39"/>
      <c r="K20" s="39"/>
      <c r="L20" s="39"/>
      <c r="M20" s="39"/>
      <c r="N20" s="39"/>
      <c r="O20" s="39"/>
      <c r="P20" s="39"/>
      <c r="Q20" s="39"/>
      <c r="R20" s="101"/>
      <c r="S20" s="39"/>
      <c r="T20" s="39"/>
      <c r="U20" s="39"/>
      <c r="V20" s="39"/>
      <c r="W20" s="39"/>
      <c r="X20" s="39"/>
      <c r="Y20" s="79"/>
    </row>
    <row r="21" spans="1:25" x14ac:dyDescent="0.25">
      <c r="A21" s="70"/>
      <c r="D21" s="140"/>
      <c r="R21" s="49"/>
      <c r="Y21" s="49"/>
    </row>
    <row r="22" spans="1:25" x14ac:dyDescent="0.25">
      <c r="A22" s="70"/>
      <c r="D22" s="175"/>
      <c r="E22" s="175"/>
      <c r="F22" s="175"/>
      <c r="G22" s="175"/>
      <c r="H22" s="175"/>
      <c r="K22" s="174"/>
      <c r="L22" s="174"/>
      <c r="M22" s="174"/>
      <c r="N22" s="174"/>
      <c r="O22" s="174"/>
      <c r="R22" s="49"/>
      <c r="Y22" s="49"/>
    </row>
    <row r="23" spans="1:25" x14ac:dyDescent="0.25">
      <c r="A23" s="70"/>
      <c r="D23" s="174"/>
      <c r="E23" s="174"/>
      <c r="F23" s="174"/>
      <c r="G23" s="174"/>
      <c r="H23" s="174"/>
      <c r="K23" s="174"/>
      <c r="L23" s="174"/>
      <c r="M23" s="174"/>
      <c r="N23" s="174"/>
      <c r="O23" s="174"/>
      <c r="R23" s="49"/>
    </row>
    <row r="24" spans="1:25" x14ac:dyDescent="0.25">
      <c r="A24" s="71"/>
      <c r="B24" s="50"/>
      <c r="C24" s="50"/>
      <c r="D24" s="178" t="s">
        <v>55</v>
      </c>
      <c r="E24" s="178"/>
      <c r="F24" s="178"/>
      <c r="G24" s="178"/>
      <c r="H24" s="178"/>
      <c r="I24" s="50"/>
      <c r="J24" s="50"/>
      <c r="K24" s="178" t="s">
        <v>54</v>
      </c>
      <c r="L24" s="178"/>
      <c r="M24" s="178"/>
      <c r="N24" s="178"/>
      <c r="O24" s="178"/>
      <c r="P24" s="50"/>
      <c r="Q24" s="50"/>
      <c r="R24" s="51"/>
    </row>
  </sheetData>
  <sheetProtection algorithmName="SHA-512" hashValue="+NM/pfpmA65QAvjZvq3MwZOPuYOs55kzAZ6JYpy+6JAH6iE7ft6KNiG474OSJL/mKQf9jshlddJNH76hxvDxuw==" saltValue="1RzF2yupi89WQZfNeVQd+Q==" spinCount="100000" sheet="1" formatCells="0" formatColumns="0" formatRows="0" insertColumns="0" insertRows="0" insertHyperlinks="0" deleteColumns="0" deleteRows="0" sort="0" autoFilter="0" pivotTables="0"/>
  <mergeCells count="16">
    <mergeCell ref="D24:H24"/>
    <mergeCell ref="K22:O23"/>
    <mergeCell ref="K24:O24"/>
    <mergeCell ref="D22:H23"/>
    <mergeCell ref="R2:R7"/>
    <mergeCell ref="A8:R8"/>
    <mergeCell ref="B9:D9"/>
    <mergeCell ref="A10:A11"/>
    <mergeCell ref="B10:D11"/>
    <mergeCell ref="E10:E11"/>
    <mergeCell ref="A14:D14"/>
    <mergeCell ref="E14:E15"/>
    <mergeCell ref="A15:D15"/>
    <mergeCell ref="A12:D12"/>
    <mergeCell ref="E12:E13"/>
    <mergeCell ref="A13:D13"/>
  </mergeCells>
  <phoneticPr fontId="14" type="noConversion"/>
  <pageMargins left="0.25" right="0.25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ORIENTAÇÕES</vt:lpstr>
      <vt:lpstr>MC</vt:lpstr>
      <vt:lpstr>PO</vt:lpstr>
      <vt:lpstr>CRONOGRAMA FÍSICO-FINANCEIRO</vt:lpstr>
      <vt:lpstr>'CRONOGRAMA FÍSICO-FINANCEIRO'!Area_de_impressao</vt:lpstr>
      <vt:lpstr>MC!Area_de_impressao</vt:lpstr>
      <vt:lpstr>ORIENTAÇÕES!Area_de_impressao</vt:lpstr>
      <vt:lpstr>PO!Area_de_impressao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Delfino Botacim</dc:creator>
  <cp:lastModifiedBy>Alexandra de Oliveira Vinco</cp:lastModifiedBy>
  <cp:lastPrinted>2025-08-01T17:41:24Z</cp:lastPrinted>
  <dcterms:created xsi:type="dcterms:W3CDTF">2023-08-02T14:14:57Z</dcterms:created>
  <dcterms:modified xsi:type="dcterms:W3CDTF">2025-10-15T21:04:26Z</dcterms:modified>
</cp:coreProperties>
</file>